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55" yWindow="720" windowWidth="19440" windowHeight="12075" firstSheet="2" activeTab="2"/>
  </bookViews>
  <sheets>
    <sheet name="Паспорт Программы" sheetId="6" state="hidden" r:id="rId1"/>
    <sheet name="паспорта Подпрограмм" sheetId="1" state="hidden" r:id="rId2"/>
    <sheet name="Результаты" sheetId="3" r:id="rId3"/>
    <sheet name="Обоснование" sheetId="4" r:id="rId4"/>
    <sheet name="Перечень" sheetId="2" r:id="rId5"/>
    <sheet name="Лист3" sheetId="9" state="hidden" r:id="rId6"/>
    <sheet name="Лист1" sheetId="10" r:id="rId7"/>
  </sheets>
  <externalReferences>
    <externalReference r:id="rId8"/>
    <externalReference r:id="rId9"/>
    <externalReference r:id="rId10"/>
    <externalReference r:id="rId11"/>
  </externalReferences>
  <definedNames>
    <definedName name="_xlnm.Print_Titles" localSheetId="3">Обоснование!$4:$5</definedName>
    <definedName name="_xlnm.Print_Titles" localSheetId="4">Перечень!#REF!</definedName>
    <definedName name="_xlnm.Print_Titles" localSheetId="2">Результаты!$5:$6</definedName>
    <definedName name="_xlnm.Print_Area" localSheetId="3">Обоснование!$A$1:$L$207</definedName>
    <definedName name="_xlnm.Print_Area" localSheetId="0">'Паспорт Программы'!$A$1:$G$43</definedName>
    <definedName name="_xlnm.Print_Area" localSheetId="1">'паспорта Подпрограмм'!$A$1:$J$321</definedName>
    <definedName name="_xlnm.Print_Area" localSheetId="4">Перечень!$A$1:$M$335</definedName>
    <definedName name="_xlnm.Print_Area" localSheetId="2">Результаты!$A$2:$N$236</definedName>
  </definedNames>
  <calcPr calcId="145621"/>
</workbook>
</file>

<file path=xl/calcChain.xml><?xml version="1.0" encoding="utf-8"?>
<calcChain xmlns="http://schemas.openxmlformats.org/spreadsheetml/2006/main">
  <c r="E82" i="1" l="1"/>
  <c r="E293" i="1" l="1"/>
  <c r="F293" i="1"/>
  <c r="G293" i="1"/>
  <c r="H293" i="1"/>
  <c r="I293" i="1"/>
  <c r="H24" i="4" l="1"/>
  <c r="G329" i="2" l="1"/>
  <c r="H329" i="2"/>
  <c r="K328" i="2" l="1"/>
  <c r="J328" i="2"/>
  <c r="I328" i="2"/>
  <c r="I106" i="2"/>
  <c r="I321" i="2" l="1"/>
  <c r="I322" i="2"/>
  <c r="I273" i="2" l="1"/>
  <c r="I304" i="2"/>
  <c r="I303" i="2"/>
  <c r="I271" i="2"/>
  <c r="I297" i="2"/>
  <c r="I264" i="2"/>
  <c r="I259" i="2"/>
  <c r="I250" i="2"/>
  <c r="I248" i="2"/>
  <c r="K329" i="2" l="1"/>
  <c r="J329" i="2"/>
  <c r="H328" i="2"/>
  <c r="G328" i="2"/>
  <c r="E329" i="2"/>
  <c r="E328" i="2"/>
  <c r="I31" i="1"/>
  <c r="H31" i="1"/>
  <c r="G31" i="1"/>
  <c r="F31" i="1"/>
  <c r="E31" i="1"/>
  <c r="I30" i="1"/>
  <c r="H30" i="1"/>
  <c r="G30" i="1"/>
  <c r="F30" i="1"/>
  <c r="E30" i="1"/>
  <c r="J30" i="1" l="1"/>
  <c r="J31" i="1"/>
  <c r="G28" i="1"/>
  <c r="J8" i="4"/>
  <c r="I8" i="4"/>
  <c r="G8" i="4"/>
  <c r="F8" i="4"/>
  <c r="G10" i="2"/>
  <c r="F18" i="2"/>
  <c r="E18" i="2"/>
  <c r="I13" i="2"/>
  <c r="F13" i="2" s="1"/>
  <c r="J41" i="4"/>
  <c r="I41" i="4"/>
  <c r="H41" i="4"/>
  <c r="G41" i="4"/>
  <c r="F41" i="4"/>
  <c r="J40" i="4"/>
  <c r="I40" i="4"/>
  <c r="H40" i="4"/>
  <c r="G40" i="4"/>
  <c r="F40" i="4"/>
  <c r="J39" i="4"/>
  <c r="I39" i="4"/>
  <c r="H39" i="4"/>
  <c r="G39" i="4"/>
  <c r="F39" i="4"/>
  <c r="J37" i="4"/>
  <c r="I37" i="4"/>
  <c r="H37" i="4"/>
  <c r="G37" i="4"/>
  <c r="F37" i="4"/>
  <c r="J36" i="4"/>
  <c r="I36" i="4"/>
  <c r="H36" i="4"/>
  <c r="G36" i="4"/>
  <c r="F36" i="4"/>
  <c r="J35" i="4"/>
  <c r="I35" i="4"/>
  <c r="H35" i="4"/>
  <c r="G35" i="4"/>
  <c r="F35" i="4"/>
  <c r="J34" i="4"/>
  <c r="I34" i="4"/>
  <c r="H34" i="4"/>
  <c r="G34" i="4"/>
  <c r="F34" i="4"/>
  <c r="J33" i="4"/>
  <c r="I33" i="4"/>
  <c r="H33" i="4"/>
  <c r="G33" i="4"/>
  <c r="F33" i="4"/>
  <c r="E33" i="4"/>
  <c r="J32" i="4"/>
  <c r="I32" i="4"/>
  <c r="H32" i="4"/>
  <c r="G32" i="4"/>
  <c r="F32" i="4"/>
  <c r="J31" i="4"/>
  <c r="I31" i="4"/>
  <c r="H31" i="4"/>
  <c r="G31" i="4"/>
  <c r="F31" i="4"/>
  <c r="E31" i="4"/>
  <c r="J30" i="4"/>
  <c r="I30" i="4"/>
  <c r="H30" i="4"/>
  <c r="G30" i="4"/>
  <c r="F30" i="4"/>
  <c r="J29" i="4"/>
  <c r="I29" i="4"/>
  <c r="H29" i="4"/>
  <c r="G29" i="4"/>
  <c r="F29" i="4"/>
  <c r="G13" i="4"/>
  <c r="J28" i="4"/>
  <c r="I28" i="4"/>
  <c r="G28" i="4"/>
  <c r="F28" i="4"/>
  <c r="J27" i="4"/>
  <c r="I27" i="4"/>
  <c r="G27" i="4"/>
  <c r="F27" i="4"/>
  <c r="J26" i="4"/>
  <c r="I26" i="4"/>
  <c r="G26" i="4"/>
  <c r="F26" i="4"/>
  <c r="J25" i="4"/>
  <c r="J24" i="4" s="1"/>
  <c r="I25" i="4"/>
  <c r="G25" i="4"/>
  <c r="F25" i="4"/>
  <c r="F24" i="4" s="1"/>
  <c r="J23" i="4"/>
  <c r="I23" i="4"/>
  <c r="H23" i="4"/>
  <c r="G23" i="4"/>
  <c r="F23" i="4"/>
  <c r="J22" i="4"/>
  <c r="I22" i="4"/>
  <c r="G22" i="4"/>
  <c r="F22" i="4"/>
  <c r="J21" i="4"/>
  <c r="I21" i="4"/>
  <c r="H21" i="4"/>
  <c r="G21" i="4"/>
  <c r="F21" i="4"/>
  <c r="J20" i="4"/>
  <c r="I20" i="4"/>
  <c r="H20" i="4"/>
  <c r="G20" i="4"/>
  <c r="F20" i="4"/>
  <c r="J19" i="4"/>
  <c r="I19" i="4"/>
  <c r="G19" i="4"/>
  <c r="F19" i="4"/>
  <c r="J18" i="4"/>
  <c r="I18" i="4"/>
  <c r="H18" i="4"/>
  <c r="G18" i="4"/>
  <c r="F18" i="4"/>
  <c r="J17" i="4"/>
  <c r="I17" i="4"/>
  <c r="H17" i="4"/>
  <c r="G17" i="4"/>
  <c r="F17" i="4"/>
  <c r="J16" i="4"/>
  <c r="I16" i="4"/>
  <c r="G16" i="4"/>
  <c r="F16" i="4"/>
  <c r="J15" i="4"/>
  <c r="I15" i="4"/>
  <c r="H15" i="4"/>
  <c r="G15" i="4"/>
  <c r="F15" i="4"/>
  <c r="J14" i="4"/>
  <c r="I14" i="4"/>
  <c r="G14" i="4"/>
  <c r="F14" i="4"/>
  <c r="J12" i="4"/>
  <c r="I12" i="4"/>
  <c r="H12" i="4"/>
  <c r="F12" i="4"/>
  <c r="J11" i="4"/>
  <c r="I11" i="4"/>
  <c r="H11" i="4"/>
  <c r="F11" i="4"/>
  <c r="J10" i="4"/>
  <c r="I10" i="4"/>
  <c r="G10" i="4"/>
  <c r="F10" i="4"/>
  <c r="G9" i="4"/>
  <c r="F9" i="4"/>
  <c r="J7" i="4"/>
  <c r="I7" i="4"/>
  <c r="G7" i="4"/>
  <c r="F7" i="4"/>
  <c r="J38" i="4"/>
  <c r="I38" i="4"/>
  <c r="H38" i="4"/>
  <c r="G38" i="4"/>
  <c r="F38" i="4"/>
  <c r="A21" i="4"/>
  <c r="A22" i="4" s="1"/>
  <c r="A23" i="4" s="1"/>
  <c r="A24" i="4" s="1"/>
  <c r="A27" i="4" s="1"/>
  <c r="A8" i="4"/>
  <c r="A9" i="4" s="1"/>
  <c r="A10" i="4" s="1"/>
  <c r="A11" i="4" s="1"/>
  <c r="A12" i="4" s="1"/>
  <c r="A13" i="4" s="1"/>
  <c r="A14" i="4" s="1"/>
  <c r="A15" i="4" s="1"/>
  <c r="A16" i="4" s="1"/>
  <c r="F69" i="2"/>
  <c r="E41" i="4" s="1"/>
  <c r="E69" i="2"/>
  <c r="F68" i="2"/>
  <c r="E40" i="4" s="1"/>
  <c r="E68" i="2"/>
  <c r="F67" i="2"/>
  <c r="E39" i="4" s="1"/>
  <c r="E67" i="2"/>
  <c r="K66" i="2"/>
  <c r="K65" i="2" s="1"/>
  <c r="K64" i="2" s="1"/>
  <c r="J66" i="2"/>
  <c r="I66" i="2"/>
  <c r="I65" i="2" s="1"/>
  <c r="I64" i="2" s="1"/>
  <c r="H66" i="2"/>
  <c r="H65" i="2" s="1"/>
  <c r="H64" i="2" s="1"/>
  <c r="G66" i="2"/>
  <c r="G65" i="2" s="1"/>
  <c r="G64" i="2" s="1"/>
  <c r="J65" i="2"/>
  <c r="J64" i="2" s="1"/>
  <c r="F63" i="2"/>
  <c r="E38" i="4" s="1"/>
  <c r="E63" i="2"/>
  <c r="F62" i="2"/>
  <c r="E37" i="4" s="1"/>
  <c r="E62" i="2"/>
  <c r="K61" i="2"/>
  <c r="K60" i="2" s="1"/>
  <c r="K59" i="2" s="1"/>
  <c r="J61" i="2"/>
  <c r="I61" i="2"/>
  <c r="I60" i="2" s="1"/>
  <c r="I59" i="2" s="1"/>
  <c r="H61" i="2"/>
  <c r="H60" i="2" s="1"/>
  <c r="H59" i="2" s="1"/>
  <c r="G61" i="2"/>
  <c r="G60" i="2" s="1"/>
  <c r="G59" i="2" s="1"/>
  <c r="J60" i="2"/>
  <c r="J59" i="2" s="1"/>
  <c r="F58" i="2"/>
  <c r="E36" i="4" s="1"/>
  <c r="E58" i="2"/>
  <c r="F57" i="2"/>
  <c r="E35" i="4" s="1"/>
  <c r="E57" i="2"/>
  <c r="F56" i="2"/>
  <c r="E34" i="4" s="1"/>
  <c r="E56" i="2"/>
  <c r="F55" i="2"/>
  <c r="E55" i="2"/>
  <c r="F54" i="2"/>
  <c r="E32" i="4" s="1"/>
  <c r="E54" i="2"/>
  <c r="F53" i="2"/>
  <c r="E53" i="2"/>
  <c r="F52" i="2"/>
  <c r="E30" i="4" s="1"/>
  <c r="E52" i="2"/>
  <c r="I51" i="2"/>
  <c r="F51" i="2" s="1"/>
  <c r="E29" i="4" s="1"/>
  <c r="E51" i="2"/>
  <c r="K50" i="2"/>
  <c r="K49" i="2" s="1"/>
  <c r="K48" i="2" s="1"/>
  <c r="J50" i="2"/>
  <c r="J49" i="2" s="1"/>
  <c r="J48" i="2" s="1"/>
  <c r="H50" i="2"/>
  <c r="G50" i="2"/>
  <c r="G49" i="2" s="1"/>
  <c r="G48" i="2" s="1"/>
  <c r="H49" i="2"/>
  <c r="H48" i="2" s="1"/>
  <c r="I46" i="2"/>
  <c r="F46" i="2" s="1"/>
  <c r="E28" i="4" s="1"/>
  <c r="E46" i="2"/>
  <c r="I45" i="2"/>
  <c r="E45" i="2"/>
  <c r="I44" i="2"/>
  <c r="H26" i="4" s="1"/>
  <c r="E44" i="2"/>
  <c r="I43" i="2"/>
  <c r="F43" i="2" s="1"/>
  <c r="E43" i="2"/>
  <c r="E40" i="2" s="1"/>
  <c r="E37" i="2" s="1"/>
  <c r="K42" i="2"/>
  <c r="J42" i="2"/>
  <c r="H42" i="2"/>
  <c r="G42" i="2"/>
  <c r="K41" i="2"/>
  <c r="K38" i="2" s="1"/>
  <c r="J41" i="2"/>
  <c r="J38" i="2" s="1"/>
  <c r="H41" i="2"/>
  <c r="H38" i="2" s="1"/>
  <c r="G41" i="2"/>
  <c r="G38" i="2" s="1"/>
  <c r="K40" i="2"/>
  <c r="K39" i="2" s="1"/>
  <c r="J40" i="2"/>
  <c r="J39" i="2" s="1"/>
  <c r="I40" i="2"/>
  <c r="I37" i="2" s="1"/>
  <c r="H40" i="2"/>
  <c r="H37" i="2" s="1"/>
  <c r="H71" i="2" s="1"/>
  <c r="G40" i="2"/>
  <c r="J37" i="2"/>
  <c r="J71" i="2" s="1"/>
  <c r="G37" i="2"/>
  <c r="G71" i="2" s="1"/>
  <c r="F35" i="2"/>
  <c r="E23" i="4" s="1"/>
  <c r="E35" i="2"/>
  <c r="I34" i="2"/>
  <c r="H22" i="4" s="1"/>
  <c r="F34" i="2"/>
  <c r="E22" i="4" s="1"/>
  <c r="E34" i="2"/>
  <c r="K33" i="2"/>
  <c r="K32" i="2" s="1"/>
  <c r="K31" i="2" s="1"/>
  <c r="J33" i="2"/>
  <c r="J32" i="2" s="1"/>
  <c r="J31" i="2" s="1"/>
  <c r="I33" i="2"/>
  <c r="I32" i="2" s="1"/>
  <c r="I31" i="2" s="1"/>
  <c r="H33" i="2"/>
  <c r="H32" i="2" s="1"/>
  <c r="H31" i="2" s="1"/>
  <c r="G33" i="2"/>
  <c r="G32" i="2" s="1"/>
  <c r="G31" i="2" s="1"/>
  <c r="F30" i="2"/>
  <c r="E21" i="4" s="1"/>
  <c r="E30" i="2"/>
  <c r="F29" i="2"/>
  <c r="E20" i="4" s="1"/>
  <c r="E29" i="2"/>
  <c r="I28" i="2"/>
  <c r="I26" i="2" s="1"/>
  <c r="E28" i="2"/>
  <c r="F27" i="2"/>
  <c r="E18" i="4" s="1"/>
  <c r="E27" i="2"/>
  <c r="K26" i="2"/>
  <c r="K24" i="2" s="1"/>
  <c r="K23" i="2" s="1"/>
  <c r="J26" i="2"/>
  <c r="J24" i="2" s="1"/>
  <c r="J23" i="2" s="1"/>
  <c r="H26" i="2"/>
  <c r="H24" i="2" s="1"/>
  <c r="H23" i="2" s="1"/>
  <c r="G26" i="2"/>
  <c r="F22" i="2"/>
  <c r="E17" i="4" s="1"/>
  <c r="E22" i="2"/>
  <c r="I21" i="2"/>
  <c r="F21" i="2" s="1"/>
  <c r="E16" i="4" s="1"/>
  <c r="E21" i="2"/>
  <c r="I20" i="2"/>
  <c r="F20" i="2" s="1"/>
  <c r="E15" i="4" s="1"/>
  <c r="E20" i="2"/>
  <c r="I19" i="2"/>
  <c r="F19" i="2" s="1"/>
  <c r="E14" i="4" s="1"/>
  <c r="E19" i="2"/>
  <c r="J13" i="4"/>
  <c r="I13" i="4"/>
  <c r="H13" i="4"/>
  <c r="F13" i="4"/>
  <c r="H17" i="2"/>
  <c r="F17" i="2" s="1"/>
  <c r="E17" i="2"/>
  <c r="H16" i="2"/>
  <c r="G11" i="4" s="1"/>
  <c r="E16" i="2"/>
  <c r="I15" i="2"/>
  <c r="F15" i="2" s="1"/>
  <c r="E15" i="2"/>
  <c r="K14" i="2"/>
  <c r="K10" i="2" s="1"/>
  <c r="J14" i="2"/>
  <c r="J10" i="2" s="1"/>
  <c r="I14" i="2"/>
  <c r="H9" i="4" s="1"/>
  <c r="E14" i="2"/>
  <c r="E10" i="2" s="1"/>
  <c r="I11" i="2"/>
  <c r="H7" i="4" s="1"/>
  <c r="G9" i="2"/>
  <c r="J19" i="1"/>
  <c r="I19" i="1"/>
  <c r="H19" i="1"/>
  <c r="G19" i="1"/>
  <c r="J22" i="1"/>
  <c r="I22" i="1"/>
  <c r="H22" i="1"/>
  <c r="G22" i="1"/>
  <c r="J25" i="1"/>
  <c r="I25" i="1"/>
  <c r="H25" i="1"/>
  <c r="G25" i="1"/>
  <c r="F25" i="1"/>
  <c r="B25" i="1"/>
  <c r="F22" i="1"/>
  <c r="B22" i="1"/>
  <c r="F19" i="1"/>
  <c r="B19" i="1"/>
  <c r="J16" i="1"/>
  <c r="I16" i="1"/>
  <c r="H16" i="1"/>
  <c r="G16" i="1"/>
  <c r="F16" i="1"/>
  <c r="B16" i="1"/>
  <c r="J13" i="1"/>
  <c r="I13" i="1"/>
  <c r="H13" i="1"/>
  <c r="G13" i="1"/>
  <c r="F13" i="1"/>
  <c r="B13" i="1"/>
  <c r="J10" i="1"/>
  <c r="I10" i="1"/>
  <c r="H10" i="1"/>
  <c r="G10" i="1"/>
  <c r="F10" i="1"/>
  <c r="B10" i="1"/>
  <c r="J7" i="1"/>
  <c r="I7" i="1"/>
  <c r="H7" i="1"/>
  <c r="G7" i="1"/>
  <c r="F7" i="1"/>
  <c r="B7" i="1"/>
  <c r="K33" i="3"/>
  <c r="J33" i="3"/>
  <c r="I33" i="3"/>
  <c r="N24" i="3"/>
  <c r="M24" i="3"/>
  <c r="L24" i="3"/>
  <c r="K24" i="3"/>
  <c r="J24" i="3"/>
  <c r="I24" i="3"/>
  <c r="N21" i="3"/>
  <c r="M21" i="3"/>
  <c r="L21" i="3"/>
  <c r="K21" i="3"/>
  <c r="J21" i="3"/>
  <c r="I21" i="3"/>
  <c r="N15" i="3"/>
  <c r="M15" i="3"/>
  <c r="L15" i="3"/>
  <c r="K15" i="3"/>
  <c r="J15" i="3"/>
  <c r="I15" i="3"/>
  <c r="N8" i="3"/>
  <c r="M8" i="3"/>
  <c r="L8" i="3"/>
  <c r="K8" i="3"/>
  <c r="J8" i="3"/>
  <c r="I8" i="3"/>
  <c r="I28" i="1"/>
  <c r="H28" i="1"/>
  <c r="H10" i="2" l="1"/>
  <c r="H8" i="2" s="1"/>
  <c r="J25" i="2"/>
  <c r="I10" i="2"/>
  <c r="I9" i="2" s="1"/>
  <c r="E8" i="4"/>
  <c r="I41" i="2"/>
  <c r="H8" i="4"/>
  <c r="F16" i="2"/>
  <c r="F44" i="2"/>
  <c r="E26" i="4" s="1"/>
  <c r="H28" i="4"/>
  <c r="F14" i="2"/>
  <c r="K37" i="2"/>
  <c r="K71" i="2" s="1"/>
  <c r="F61" i="2"/>
  <c r="F60" i="2" s="1"/>
  <c r="I9" i="4"/>
  <c r="H10" i="4"/>
  <c r="E10" i="4" s="1"/>
  <c r="H14" i="4"/>
  <c r="H16" i="4"/>
  <c r="H25" i="4"/>
  <c r="H27" i="4"/>
  <c r="H19" i="4"/>
  <c r="G8" i="2"/>
  <c r="G7" i="2" s="1"/>
  <c r="F28" i="2"/>
  <c r="E19" i="4" s="1"/>
  <c r="E33" i="2"/>
  <c r="E32" i="2" s="1"/>
  <c r="E31" i="2" s="1"/>
  <c r="E41" i="2"/>
  <c r="E38" i="2" s="1"/>
  <c r="E36" i="2" s="1"/>
  <c r="F45" i="2"/>
  <c r="E27" i="4" s="1"/>
  <c r="E50" i="2"/>
  <c r="E49" i="2" s="1"/>
  <c r="E48" i="2" s="1"/>
  <c r="J9" i="4"/>
  <c r="G12" i="4"/>
  <c r="E12" i="4" s="1"/>
  <c r="E25" i="4"/>
  <c r="E24" i="4" s="1"/>
  <c r="I24" i="4"/>
  <c r="E13" i="4"/>
  <c r="G24" i="4"/>
  <c r="E9" i="4"/>
  <c r="E11" i="4"/>
  <c r="E7" i="4"/>
  <c r="K8" i="2"/>
  <c r="K72" i="2" s="1"/>
  <c r="K9" i="2"/>
  <c r="H36" i="2"/>
  <c r="H39" i="2"/>
  <c r="G36" i="2"/>
  <c r="I42" i="2"/>
  <c r="F66" i="2"/>
  <c r="F65" i="2" s="1"/>
  <c r="E26" i="2"/>
  <c r="E25" i="2" s="1"/>
  <c r="K36" i="2"/>
  <c r="E42" i="2"/>
  <c r="F11" i="2"/>
  <c r="G39" i="2"/>
  <c r="E61" i="2"/>
  <c r="E60" i="2" s="1"/>
  <c r="E59" i="2" s="1"/>
  <c r="E66" i="2"/>
  <c r="E65" i="2" s="1"/>
  <c r="E64" i="2" s="1"/>
  <c r="I25" i="2"/>
  <c r="I24" i="2"/>
  <c r="I23" i="2" s="1"/>
  <c r="F41" i="2"/>
  <c r="D22" i="3" s="1"/>
  <c r="I38" i="2"/>
  <c r="F38" i="2" s="1"/>
  <c r="H7" i="2"/>
  <c r="H72" i="2"/>
  <c r="I8" i="2"/>
  <c r="F26" i="2"/>
  <c r="F25" i="2" s="1"/>
  <c r="E8" i="2"/>
  <c r="E9" i="2"/>
  <c r="E71" i="2"/>
  <c r="F64" i="2"/>
  <c r="H70" i="2"/>
  <c r="I71" i="2"/>
  <c r="F59" i="2"/>
  <c r="H9" i="2"/>
  <c r="G25" i="2"/>
  <c r="K25" i="2"/>
  <c r="F33" i="2"/>
  <c r="I39" i="2"/>
  <c r="K7" i="2"/>
  <c r="G24" i="2"/>
  <c r="H25" i="2"/>
  <c r="F32" i="2"/>
  <c r="F31" i="2" s="1"/>
  <c r="E20" i="3" s="1"/>
  <c r="J36" i="2"/>
  <c r="F40" i="2"/>
  <c r="I50" i="2"/>
  <c r="F28" i="1"/>
  <c r="E28" i="1"/>
  <c r="I182" i="2"/>
  <c r="I180" i="2"/>
  <c r="F42" i="2" l="1"/>
  <c r="F10" i="2"/>
  <c r="E39" i="2"/>
  <c r="J28" i="1"/>
  <c r="K70" i="2"/>
  <c r="F37" i="2"/>
  <c r="E22" i="3" s="1"/>
  <c r="E24" i="2"/>
  <c r="E23" i="2" s="1"/>
  <c r="J9" i="2"/>
  <c r="J8" i="2"/>
  <c r="I36" i="2"/>
  <c r="F9" i="2"/>
  <c r="F50" i="2"/>
  <c r="F49" i="2" s="1"/>
  <c r="I49" i="2"/>
  <c r="I48" i="2" s="1"/>
  <c r="F48" i="2" s="1"/>
  <c r="E25" i="3" s="1"/>
  <c r="F36" i="2"/>
  <c r="F39" i="2"/>
  <c r="G23" i="2"/>
  <c r="F24" i="2"/>
  <c r="F23" i="2" s="1"/>
  <c r="E16" i="3" s="1"/>
  <c r="G72" i="2"/>
  <c r="E72" i="2"/>
  <c r="E70" i="2" s="1"/>
  <c r="E7" i="2"/>
  <c r="I72" i="2"/>
  <c r="I7" i="2"/>
  <c r="F71" i="2"/>
  <c r="I186" i="2"/>
  <c r="I70" i="2" l="1"/>
  <c r="J72" i="2"/>
  <c r="J70" i="2" s="1"/>
  <c r="J7" i="2"/>
  <c r="F8" i="2"/>
  <c r="G70" i="2"/>
  <c r="E164" i="4"/>
  <c r="I180" i="4"/>
  <c r="J198" i="4"/>
  <c r="I198" i="4"/>
  <c r="I199" i="4"/>
  <c r="F72" i="2" l="1"/>
  <c r="F70" i="2" s="1"/>
  <c r="F7" i="2"/>
  <c r="E9" i="3" s="1"/>
  <c r="K180" i="2"/>
  <c r="J180" i="2"/>
  <c r="K186" i="2"/>
  <c r="J186" i="2"/>
  <c r="I183" i="2" l="1"/>
  <c r="I195" i="2" l="1"/>
  <c r="I298" i="2" l="1"/>
  <c r="I283" i="2"/>
  <c r="K214" i="2" l="1"/>
  <c r="J214" i="2"/>
  <c r="I214" i="2"/>
  <c r="K185" i="2" l="1"/>
  <c r="J185" i="2"/>
  <c r="K182" i="2"/>
  <c r="J182" i="2"/>
  <c r="I185" i="2"/>
  <c r="H199" i="4" l="1"/>
  <c r="H198" i="4"/>
  <c r="H182" i="2" l="1"/>
  <c r="I314" i="1" l="1"/>
  <c r="H314" i="1"/>
  <c r="F322" i="2"/>
  <c r="F321" i="2"/>
  <c r="K320" i="2"/>
  <c r="K319" i="2" s="1"/>
  <c r="J320" i="2"/>
  <c r="J319" i="2" s="1"/>
  <c r="H320" i="2"/>
  <c r="H319" i="2" s="1"/>
  <c r="G320" i="2"/>
  <c r="G319" i="2" s="1"/>
  <c r="I320" i="2"/>
  <c r="I319" i="2" s="1"/>
  <c r="I318" i="2" s="1"/>
  <c r="I325" i="2" s="1"/>
  <c r="E318" i="1" s="1"/>
  <c r="G318" i="2" l="1"/>
  <c r="F199" i="4"/>
  <c r="G199" i="4"/>
  <c r="H318" i="2"/>
  <c r="J199" i="4"/>
  <c r="K318" i="2"/>
  <c r="K325" i="2"/>
  <c r="H318" i="1" s="1"/>
  <c r="H317" i="1" s="1"/>
  <c r="J318" i="2"/>
  <c r="F320" i="2"/>
  <c r="F319" i="2" s="1"/>
  <c r="F318" i="2" s="1"/>
  <c r="E178" i="3" s="1"/>
  <c r="E199" i="4" l="1"/>
  <c r="H325" i="2"/>
  <c r="G198" i="4"/>
  <c r="F198" i="4"/>
  <c r="E198" i="4" s="1"/>
  <c r="G325" i="2"/>
  <c r="F325" i="2"/>
  <c r="J325" i="2"/>
  <c r="G318" i="1" s="1"/>
  <c r="G317" i="1" s="1"/>
  <c r="I285" i="2"/>
  <c r="E317" i="1" l="1"/>
  <c r="I318" i="1"/>
  <c r="I269" i="2"/>
  <c r="G170" i="1"/>
  <c r="J170" i="1" s="1"/>
  <c r="E92" i="4"/>
  <c r="I188" i="2"/>
  <c r="F188" i="2" s="1"/>
  <c r="F202" i="2"/>
  <c r="F201" i="2" s="1"/>
  <c r="I201" i="2"/>
  <c r="I204" i="2" l="1"/>
  <c r="F204" i="2" s="1"/>
  <c r="E21" i="6" l="1"/>
  <c r="I327" i="2"/>
  <c r="H180" i="2"/>
  <c r="H183" i="2"/>
  <c r="H214" i="2" l="1"/>
  <c r="I241" i="2" l="1"/>
  <c r="H264" i="2" l="1"/>
  <c r="H251" i="2" l="1"/>
  <c r="H248" i="2"/>
  <c r="H239" i="2" l="1"/>
  <c r="H241" i="2"/>
  <c r="K195" i="2" l="1"/>
  <c r="J195" i="2"/>
  <c r="H216" i="2" l="1"/>
  <c r="H212" i="2"/>
  <c r="I146" i="2" l="1"/>
  <c r="K179" i="2"/>
  <c r="J179" i="2"/>
  <c r="I179" i="2"/>
  <c r="H197" i="2" l="1"/>
  <c r="H106" i="2" l="1"/>
  <c r="H195" i="2" l="1"/>
  <c r="H200" i="2"/>
  <c r="I117" i="1" l="1"/>
  <c r="H117" i="1"/>
  <c r="G117" i="1"/>
  <c r="I116" i="1"/>
  <c r="H116" i="1"/>
  <c r="G116" i="1"/>
  <c r="I120" i="1"/>
  <c r="H120" i="1"/>
  <c r="G120" i="1"/>
  <c r="H301" i="1" l="1"/>
  <c r="I301" i="1"/>
  <c r="J301" i="1"/>
  <c r="H268" i="1"/>
  <c r="I268" i="1"/>
  <c r="J268" i="1"/>
  <c r="G268" i="1"/>
  <c r="G265" i="1"/>
  <c r="H265" i="1"/>
  <c r="I265" i="1"/>
  <c r="J265" i="1"/>
  <c r="F265" i="1"/>
  <c r="B265" i="1"/>
  <c r="G262" i="1"/>
  <c r="H262" i="1"/>
  <c r="I262" i="1"/>
  <c r="J262" i="1"/>
  <c r="F262" i="1"/>
  <c r="B262" i="1"/>
  <c r="G259" i="1"/>
  <c r="H259" i="1"/>
  <c r="I259" i="1"/>
  <c r="J259" i="1"/>
  <c r="F259" i="1"/>
  <c r="B259" i="1"/>
  <c r="G256" i="1"/>
  <c r="H256" i="1"/>
  <c r="I256" i="1"/>
  <c r="J256" i="1"/>
  <c r="F256" i="1"/>
  <c r="B256" i="1"/>
  <c r="G253" i="1"/>
  <c r="H253" i="1"/>
  <c r="I253" i="1"/>
  <c r="J253" i="1"/>
  <c r="F253" i="1"/>
  <c r="B253" i="1"/>
  <c r="F237" i="1"/>
  <c r="B237" i="1"/>
  <c r="G222" i="1"/>
  <c r="H222" i="1"/>
  <c r="I222" i="1"/>
  <c r="J222" i="1"/>
  <c r="F222" i="1"/>
  <c r="B222" i="1"/>
  <c r="H206" i="1"/>
  <c r="I206" i="1"/>
  <c r="J206" i="1"/>
  <c r="B206" i="1"/>
  <c r="J190" i="1"/>
  <c r="G190" i="1"/>
  <c r="H190" i="1"/>
  <c r="I190" i="1"/>
  <c r="F190" i="1"/>
  <c r="B190" i="1"/>
  <c r="G166" i="1"/>
  <c r="H166" i="1"/>
  <c r="I166" i="1"/>
  <c r="J166" i="1"/>
  <c r="F166" i="1"/>
  <c r="B166" i="1"/>
  <c r="G163" i="1"/>
  <c r="H163" i="1"/>
  <c r="I163" i="1"/>
  <c r="J163" i="1"/>
  <c r="F163" i="1"/>
  <c r="B163" i="1"/>
  <c r="B148" i="1"/>
  <c r="H145" i="1"/>
  <c r="I145" i="1"/>
  <c r="J145" i="1"/>
  <c r="G127" i="1"/>
  <c r="H127" i="1"/>
  <c r="I127" i="1"/>
  <c r="J127" i="1"/>
  <c r="F127" i="1"/>
  <c r="B127" i="1"/>
  <c r="G71" i="1"/>
  <c r="H71" i="1"/>
  <c r="I71" i="1"/>
  <c r="J71" i="1"/>
  <c r="F71" i="1"/>
  <c r="B71" i="1"/>
  <c r="G67" i="1"/>
  <c r="H67" i="1"/>
  <c r="I67" i="1"/>
  <c r="J67" i="1"/>
  <c r="F67" i="1"/>
  <c r="B67" i="1"/>
  <c r="G274" i="1" l="1"/>
  <c r="J154" i="2" l="1"/>
  <c r="J153" i="2" s="1"/>
  <c r="K154" i="2"/>
  <c r="K153" i="2" s="1"/>
  <c r="J75" i="4" s="1"/>
  <c r="I154" i="2"/>
  <c r="I153" i="2" s="1"/>
  <c r="H75" i="4" s="1"/>
  <c r="F155" i="2"/>
  <c r="E170" i="2"/>
  <c r="E169" i="2" s="1"/>
  <c r="H153" i="2"/>
  <c r="G153" i="2"/>
  <c r="E153" i="2"/>
  <c r="G170" i="2" l="1"/>
  <c r="G169" i="2" s="1"/>
  <c r="F75" i="4"/>
  <c r="H170" i="2"/>
  <c r="H169" i="2" s="1"/>
  <c r="G75" i="4"/>
  <c r="F153" i="2"/>
  <c r="I75" i="4"/>
  <c r="J170" i="2"/>
  <c r="J169" i="2" s="1"/>
  <c r="I170" i="2"/>
  <c r="K170" i="2"/>
  <c r="K169" i="2" s="1"/>
  <c r="F154" i="2"/>
  <c r="E86" i="3" s="1"/>
  <c r="H151" i="1" l="1"/>
  <c r="F170" i="2"/>
  <c r="F169" i="2" s="1"/>
  <c r="E75" i="4"/>
  <c r="I169" i="2"/>
  <c r="G151" i="1"/>
  <c r="I151" i="1"/>
  <c r="F313" i="2"/>
  <c r="F304" i="2"/>
  <c r="F303" i="2"/>
  <c r="F299" i="2"/>
  <c r="F298" i="2"/>
  <c r="F297" i="2"/>
  <c r="F292" i="2"/>
  <c r="F290" i="2"/>
  <c r="F289" i="2" s="1"/>
  <c r="F285" i="2"/>
  <c r="F283" i="2"/>
  <c r="F281" i="2"/>
  <c r="F279" i="2"/>
  <c r="F277" i="2"/>
  <c r="F275" i="2"/>
  <c r="F273" i="2"/>
  <c r="F271" i="2"/>
  <c r="F266" i="2"/>
  <c r="F264" i="2"/>
  <c r="F259" i="2"/>
  <c r="F250" i="2"/>
  <c r="F241" i="2"/>
  <c r="F237" i="2"/>
  <c r="F230" i="2"/>
  <c r="F228" i="2"/>
  <c r="F212" i="2"/>
  <c r="F193" i="2"/>
  <c r="F185" i="2"/>
  <c r="F183" i="2"/>
  <c r="F182" i="2"/>
  <c r="F179" i="2"/>
  <c r="F148" i="2"/>
  <c r="F147" i="2"/>
  <c r="F146" i="2"/>
  <c r="F133" i="2"/>
  <c r="F106" i="2"/>
  <c r="F105" i="2"/>
  <c r="F104" i="2"/>
  <c r="F101" i="2"/>
  <c r="F100" i="2"/>
  <c r="F99" i="2"/>
  <c r="F97" i="2"/>
  <c r="F96" i="2"/>
  <c r="F95" i="2"/>
  <c r="F93" i="2"/>
  <c r="F92" i="2"/>
  <c r="J151" i="1" l="1"/>
  <c r="D49" i="4" l="1"/>
  <c r="D50" i="4"/>
  <c r="F239" i="2" l="1"/>
  <c r="F186" i="2" l="1"/>
  <c r="F180" i="2"/>
  <c r="E32" i="6"/>
  <c r="F32" i="6"/>
  <c r="G32" i="6"/>
  <c r="D32" i="6"/>
  <c r="B43" i="6" l="1"/>
  <c r="F195" i="4" l="1"/>
  <c r="F194" i="4"/>
  <c r="G101" i="4"/>
  <c r="H101" i="4"/>
  <c r="I101" i="4"/>
  <c r="J101" i="4"/>
  <c r="F100" i="4"/>
  <c r="H91" i="4"/>
  <c r="I91" i="4"/>
  <c r="J91" i="4"/>
  <c r="F91" i="4"/>
  <c r="H89" i="4"/>
  <c r="I89" i="4"/>
  <c r="J89" i="4"/>
  <c r="F89" i="4"/>
  <c r="J88" i="4"/>
  <c r="F88" i="4"/>
  <c r="G87" i="4"/>
  <c r="H87" i="4"/>
  <c r="I87" i="4"/>
  <c r="J87" i="4"/>
  <c r="F87" i="4"/>
  <c r="G86" i="4"/>
  <c r="H86" i="4"/>
  <c r="I86" i="4"/>
  <c r="J86" i="4"/>
  <c r="F86" i="4"/>
  <c r="G85" i="4"/>
  <c r="H85" i="4"/>
  <c r="I85" i="4"/>
  <c r="J85" i="4"/>
  <c r="F85" i="4"/>
  <c r="G84" i="4"/>
  <c r="H84" i="4"/>
  <c r="I84" i="4"/>
  <c r="J84" i="4"/>
  <c r="F84" i="4"/>
  <c r="G83" i="4"/>
  <c r="H83" i="4"/>
  <c r="I83" i="4"/>
  <c r="J83" i="4"/>
  <c r="F83" i="4"/>
  <c r="G82" i="4"/>
  <c r="H82" i="4"/>
  <c r="I82" i="4"/>
  <c r="J82" i="4"/>
  <c r="F82" i="4"/>
  <c r="G81" i="4"/>
  <c r="H81" i="4"/>
  <c r="I81" i="4"/>
  <c r="J81" i="4"/>
  <c r="F81" i="4"/>
  <c r="G66" i="4"/>
  <c r="H66" i="4"/>
  <c r="I66" i="4"/>
  <c r="J66" i="4"/>
  <c r="F66" i="4"/>
  <c r="G60" i="4"/>
  <c r="H60" i="4"/>
  <c r="I60" i="4"/>
  <c r="J60" i="4"/>
  <c r="F60" i="4"/>
  <c r="G59" i="4"/>
  <c r="H59" i="4"/>
  <c r="I59" i="4"/>
  <c r="J59" i="4"/>
  <c r="F59" i="4"/>
  <c r="G58" i="4"/>
  <c r="H58" i="4"/>
  <c r="I58" i="4"/>
  <c r="J58" i="4"/>
  <c r="F58" i="4"/>
  <c r="G57" i="4"/>
  <c r="H57" i="4"/>
  <c r="I57" i="4"/>
  <c r="J57" i="4"/>
  <c r="F57" i="4"/>
  <c r="G56" i="4"/>
  <c r="H56" i="4"/>
  <c r="I56" i="4"/>
  <c r="J56" i="4"/>
  <c r="F56" i="4"/>
  <c r="G55" i="4"/>
  <c r="H55" i="4"/>
  <c r="I55" i="4"/>
  <c r="J55" i="4"/>
  <c r="F55" i="4"/>
  <c r="G54" i="4"/>
  <c r="H54" i="4"/>
  <c r="I54" i="4"/>
  <c r="J54" i="4"/>
  <c r="G53" i="4"/>
  <c r="H53" i="4"/>
  <c r="I53" i="4"/>
  <c r="J53" i="4"/>
  <c r="F54" i="4"/>
  <c r="F53" i="4"/>
  <c r="G52" i="4"/>
  <c r="H52" i="4"/>
  <c r="I52" i="4"/>
  <c r="J52" i="4"/>
  <c r="F52" i="4"/>
  <c r="G50" i="4"/>
  <c r="H50" i="4"/>
  <c r="I50" i="4"/>
  <c r="J50" i="4"/>
  <c r="F50" i="4"/>
  <c r="G49" i="4"/>
  <c r="H49" i="4"/>
  <c r="I49" i="4"/>
  <c r="J49" i="4"/>
  <c r="F49" i="4"/>
  <c r="G310" i="2"/>
  <c r="I310" i="2"/>
  <c r="I309" i="2" s="1"/>
  <c r="I316" i="2" s="1"/>
  <c r="J310" i="2"/>
  <c r="J309" i="2" s="1"/>
  <c r="J316" i="2" s="1"/>
  <c r="K310" i="2"/>
  <c r="K309" i="2" s="1"/>
  <c r="K316" i="2" s="1"/>
  <c r="E310" i="2"/>
  <c r="E309" i="2" s="1"/>
  <c r="G302" i="2"/>
  <c r="H302" i="2"/>
  <c r="H301" i="2" s="1"/>
  <c r="H300" i="2" s="1"/>
  <c r="I302" i="2"/>
  <c r="I301" i="2" s="1"/>
  <c r="I300" i="2" s="1"/>
  <c r="J302" i="2"/>
  <c r="J301" i="2" s="1"/>
  <c r="J300" i="2" s="1"/>
  <c r="K302" i="2"/>
  <c r="K301" i="2" s="1"/>
  <c r="K300" i="2" s="1"/>
  <c r="G295" i="2"/>
  <c r="H295" i="2"/>
  <c r="H294" i="2" s="1"/>
  <c r="H293" i="2" s="1"/>
  <c r="I295" i="2"/>
  <c r="I294" i="2" s="1"/>
  <c r="I293" i="2" s="1"/>
  <c r="J295" i="2"/>
  <c r="J294" i="2" s="1"/>
  <c r="J293" i="2" s="1"/>
  <c r="K295" i="2"/>
  <c r="K294" i="2" s="1"/>
  <c r="K293" i="2" s="1"/>
  <c r="E295" i="2"/>
  <c r="E294" i="2" s="1"/>
  <c r="E293" i="2" s="1"/>
  <c r="G296" i="2"/>
  <c r="H296" i="2"/>
  <c r="I296" i="2"/>
  <c r="J296" i="2"/>
  <c r="K296" i="2"/>
  <c r="E296" i="2"/>
  <c r="G288" i="2"/>
  <c r="H288" i="2"/>
  <c r="H287" i="2" s="1"/>
  <c r="H286" i="2" s="1"/>
  <c r="I288" i="2"/>
  <c r="I287" i="2" s="1"/>
  <c r="I286" i="2" s="1"/>
  <c r="J288" i="2"/>
  <c r="J287" i="2" s="1"/>
  <c r="J286" i="2" s="1"/>
  <c r="K288" i="2"/>
  <c r="K287" i="2" s="1"/>
  <c r="K286" i="2" s="1"/>
  <c r="E288" i="2"/>
  <c r="E287" i="2" s="1"/>
  <c r="E286" i="2" s="1"/>
  <c r="G291" i="2"/>
  <c r="H291" i="2"/>
  <c r="G179" i="4" s="1"/>
  <c r="I291" i="2"/>
  <c r="H179" i="4" s="1"/>
  <c r="J291" i="2"/>
  <c r="I179" i="4" s="1"/>
  <c r="K291" i="2"/>
  <c r="J179" i="4" s="1"/>
  <c r="E291" i="2"/>
  <c r="G289" i="2"/>
  <c r="H289" i="2"/>
  <c r="I289" i="2"/>
  <c r="J289" i="2"/>
  <c r="K289" i="2"/>
  <c r="E289" i="2"/>
  <c r="G269" i="2"/>
  <c r="H269" i="2"/>
  <c r="H268" i="2" s="1"/>
  <c r="H267" i="2" s="1"/>
  <c r="I268" i="2"/>
  <c r="I267" i="2" s="1"/>
  <c r="J269" i="2"/>
  <c r="J268" i="2" s="1"/>
  <c r="J267" i="2" s="1"/>
  <c r="K269" i="2"/>
  <c r="K268" i="2" s="1"/>
  <c r="K267" i="2" s="1"/>
  <c r="E269" i="2"/>
  <c r="E268" i="2" s="1"/>
  <c r="E267" i="2" s="1"/>
  <c r="G284" i="2"/>
  <c r="H284" i="2"/>
  <c r="I284" i="2"/>
  <c r="J284" i="2"/>
  <c r="K284" i="2"/>
  <c r="E284" i="2"/>
  <c r="G282" i="2"/>
  <c r="H282" i="2"/>
  <c r="I282" i="2"/>
  <c r="J282" i="2"/>
  <c r="K282" i="2"/>
  <c r="E282" i="2"/>
  <c r="G280" i="2"/>
  <c r="H280" i="2"/>
  <c r="I280" i="2"/>
  <c r="J280" i="2"/>
  <c r="K280" i="2"/>
  <c r="E280" i="2"/>
  <c r="G278" i="2"/>
  <c r="H278" i="2"/>
  <c r="I278" i="2"/>
  <c r="J278" i="2"/>
  <c r="K278" i="2"/>
  <c r="E278" i="2"/>
  <c r="G276" i="2"/>
  <c r="H276" i="2"/>
  <c r="I276" i="2"/>
  <c r="J276" i="2"/>
  <c r="K276" i="2"/>
  <c r="E276" i="2"/>
  <c r="G274" i="2"/>
  <c r="H274" i="2"/>
  <c r="I274" i="2"/>
  <c r="J274" i="2"/>
  <c r="K274" i="2"/>
  <c r="E274" i="2"/>
  <c r="G272" i="2"/>
  <c r="H272" i="2"/>
  <c r="I272" i="2"/>
  <c r="J272" i="2"/>
  <c r="K272" i="2"/>
  <c r="E272" i="2"/>
  <c r="G270" i="2"/>
  <c r="H270" i="2"/>
  <c r="I270" i="2"/>
  <c r="J270" i="2"/>
  <c r="K270" i="2"/>
  <c r="E270" i="2"/>
  <c r="G262" i="2"/>
  <c r="H262" i="2"/>
  <c r="H261" i="2" s="1"/>
  <c r="H260" i="2" s="1"/>
  <c r="J262" i="2"/>
  <c r="J261" i="2" s="1"/>
  <c r="J260" i="2" s="1"/>
  <c r="K262" i="2"/>
  <c r="K261" i="2" s="1"/>
  <c r="K260" i="2" s="1"/>
  <c r="E262" i="2"/>
  <c r="E261" i="2" s="1"/>
  <c r="E260" i="2" s="1"/>
  <c r="G265" i="2"/>
  <c r="H265" i="2"/>
  <c r="I265" i="2"/>
  <c r="J265" i="2"/>
  <c r="K265" i="2"/>
  <c r="E265" i="2"/>
  <c r="G263" i="2"/>
  <c r="H263" i="2"/>
  <c r="I263" i="2"/>
  <c r="I262" i="2" s="1"/>
  <c r="I261" i="2" s="1"/>
  <c r="J263" i="2"/>
  <c r="K263" i="2"/>
  <c r="E263" i="2"/>
  <c r="G257" i="2"/>
  <c r="H257" i="2"/>
  <c r="I257" i="2"/>
  <c r="J257" i="2"/>
  <c r="K257" i="2"/>
  <c r="E257" i="2"/>
  <c r="E256" i="2" s="1"/>
  <c r="G258" i="2"/>
  <c r="H258" i="2"/>
  <c r="I258" i="2"/>
  <c r="J258" i="2"/>
  <c r="K258" i="2"/>
  <c r="E258" i="2"/>
  <c r="G236" i="2"/>
  <c r="H236" i="2"/>
  <c r="H235" i="2" s="1"/>
  <c r="H243" i="2" s="1"/>
  <c r="H242" i="2" s="1"/>
  <c r="I236" i="2"/>
  <c r="I235" i="2" s="1"/>
  <c r="J236" i="2"/>
  <c r="J235" i="2" s="1"/>
  <c r="K236" i="2"/>
  <c r="K235" i="2" s="1"/>
  <c r="K243" i="2" s="1"/>
  <c r="K242" i="2" s="1"/>
  <c r="E236" i="2"/>
  <c r="E235" i="2" s="1"/>
  <c r="E243" i="2" s="1"/>
  <c r="E242" i="2" s="1"/>
  <c r="F240" i="2"/>
  <c r="G240" i="2"/>
  <c r="H240" i="2"/>
  <c r="I240" i="2"/>
  <c r="J240" i="2"/>
  <c r="K240" i="2"/>
  <c r="E240" i="2"/>
  <c r="F238" i="2"/>
  <c r="G238" i="2"/>
  <c r="H238" i="2"/>
  <c r="I238" i="2"/>
  <c r="J238" i="2"/>
  <c r="K238" i="2"/>
  <c r="E238" i="2"/>
  <c r="G229" i="2"/>
  <c r="H229" i="2"/>
  <c r="I229" i="2"/>
  <c r="J229" i="2"/>
  <c r="K229" i="2"/>
  <c r="E229" i="2"/>
  <c r="G227" i="2"/>
  <c r="H227" i="2"/>
  <c r="I227" i="2"/>
  <c r="H100" i="4" s="1"/>
  <c r="J227" i="2"/>
  <c r="K227" i="2"/>
  <c r="J100" i="4" s="1"/>
  <c r="E227" i="2"/>
  <c r="G210" i="2"/>
  <c r="I210" i="2"/>
  <c r="I209" i="2" s="1"/>
  <c r="J210" i="2"/>
  <c r="J209" i="2" s="1"/>
  <c r="K210" i="2"/>
  <c r="K209" i="2" s="1"/>
  <c r="K208" i="2" s="1"/>
  <c r="E210" i="2"/>
  <c r="E209" i="2" s="1"/>
  <c r="E218" i="2" s="1"/>
  <c r="E217" i="2" s="1"/>
  <c r="G215" i="2"/>
  <c r="I215" i="2"/>
  <c r="J215" i="2"/>
  <c r="K215" i="2"/>
  <c r="E215" i="2"/>
  <c r="G213" i="2"/>
  <c r="I213" i="2"/>
  <c r="J213" i="2"/>
  <c r="K213" i="2"/>
  <c r="E213" i="2"/>
  <c r="E211" i="2"/>
  <c r="G191" i="2"/>
  <c r="K191" i="2"/>
  <c r="K189" i="2" s="1"/>
  <c r="E191" i="2"/>
  <c r="E189" i="2" s="1"/>
  <c r="E187" i="2" s="1"/>
  <c r="G199" i="2"/>
  <c r="I199" i="2"/>
  <c r="J199" i="2"/>
  <c r="K199" i="2"/>
  <c r="E199" i="2"/>
  <c r="G196" i="2"/>
  <c r="I196" i="2"/>
  <c r="J196" i="2"/>
  <c r="K196" i="2"/>
  <c r="E196" i="2"/>
  <c r="G194" i="2"/>
  <c r="K194" i="2"/>
  <c r="E194" i="2"/>
  <c r="G192" i="2"/>
  <c r="H192" i="2"/>
  <c r="E192" i="2"/>
  <c r="G177" i="2"/>
  <c r="G174" i="2" s="1"/>
  <c r="H177" i="2"/>
  <c r="H174" i="2" s="1"/>
  <c r="I177" i="2"/>
  <c r="I174" i="2" s="1"/>
  <c r="J177" i="2"/>
  <c r="J174" i="2" s="1"/>
  <c r="K177" i="2"/>
  <c r="G176" i="2"/>
  <c r="G173" i="2" s="1"/>
  <c r="H176" i="2"/>
  <c r="H173" i="2" s="1"/>
  <c r="I176" i="2"/>
  <c r="I173" i="2" s="1"/>
  <c r="J176" i="2"/>
  <c r="J173" i="2" s="1"/>
  <c r="K176" i="2"/>
  <c r="K173" i="2" s="1"/>
  <c r="E176" i="2"/>
  <c r="E173" i="2" s="1"/>
  <c r="E177" i="2"/>
  <c r="F184" i="2"/>
  <c r="G184" i="2"/>
  <c r="H184" i="2"/>
  <c r="I184" i="2"/>
  <c r="J184" i="2"/>
  <c r="K184" i="2"/>
  <c r="E184" i="2"/>
  <c r="F181" i="2"/>
  <c r="G181" i="2"/>
  <c r="H181" i="2"/>
  <c r="I181" i="2"/>
  <c r="J181" i="2"/>
  <c r="K181" i="2"/>
  <c r="E181" i="2"/>
  <c r="F178" i="2"/>
  <c r="G178" i="2"/>
  <c r="H178" i="2"/>
  <c r="I178" i="2"/>
  <c r="J178" i="2"/>
  <c r="K178" i="2"/>
  <c r="E178" i="2"/>
  <c r="G145" i="2"/>
  <c r="H145" i="2"/>
  <c r="H143" i="2" s="1"/>
  <c r="I145" i="2"/>
  <c r="I143" i="2" s="1"/>
  <c r="J145" i="2"/>
  <c r="J144" i="2" s="1"/>
  <c r="K145" i="2"/>
  <c r="K144" i="2" s="1"/>
  <c r="E145" i="2"/>
  <c r="E144" i="2" s="1"/>
  <c r="G132" i="2"/>
  <c r="H132" i="2"/>
  <c r="H131" i="2" s="1"/>
  <c r="I132" i="2"/>
  <c r="I131" i="2" s="1"/>
  <c r="J132" i="2"/>
  <c r="J131" i="2" s="1"/>
  <c r="K132" i="2"/>
  <c r="K131" i="2" s="1"/>
  <c r="K129" i="2" s="1"/>
  <c r="E132" i="2"/>
  <c r="E131" i="2" s="1"/>
  <c r="G88" i="2"/>
  <c r="H88" i="2"/>
  <c r="H84" i="2" s="1"/>
  <c r="I88" i="2"/>
  <c r="I84" i="2" s="1"/>
  <c r="J88" i="2"/>
  <c r="J84" i="2" s="1"/>
  <c r="K88" i="2"/>
  <c r="K84" i="2" s="1"/>
  <c r="E88" i="2"/>
  <c r="E84" i="2" s="1"/>
  <c r="G89" i="2"/>
  <c r="H89" i="2"/>
  <c r="H85" i="2" s="1"/>
  <c r="I89" i="2"/>
  <c r="I85" i="2" s="1"/>
  <c r="J89" i="2"/>
  <c r="J85" i="2" s="1"/>
  <c r="K89" i="2"/>
  <c r="K85" i="2" s="1"/>
  <c r="E89" i="2"/>
  <c r="E85" i="2" s="1"/>
  <c r="E109" i="2" s="1"/>
  <c r="G90" i="2"/>
  <c r="H90" i="2"/>
  <c r="H86" i="2" s="1"/>
  <c r="I90" i="2"/>
  <c r="I86" i="2" s="1"/>
  <c r="J90" i="2"/>
  <c r="J86" i="2" s="1"/>
  <c r="K90" i="2"/>
  <c r="K86" i="2" s="1"/>
  <c r="E90" i="2"/>
  <c r="E110" i="2" s="1"/>
  <c r="G102" i="2"/>
  <c r="H102" i="2"/>
  <c r="I102" i="2"/>
  <c r="J102" i="2"/>
  <c r="K102" i="2"/>
  <c r="E102" i="2"/>
  <c r="G98" i="2"/>
  <c r="H98" i="2"/>
  <c r="I98" i="2"/>
  <c r="J98" i="2"/>
  <c r="K98" i="2"/>
  <c r="E98" i="2"/>
  <c r="J314" i="2" l="1"/>
  <c r="H305" i="1"/>
  <c r="I314" i="2"/>
  <c r="G305" i="1"/>
  <c r="I305" i="1"/>
  <c r="K314" i="2"/>
  <c r="I260" i="2"/>
  <c r="F263" i="2"/>
  <c r="F276" i="2"/>
  <c r="F280" i="2"/>
  <c r="F274" i="2"/>
  <c r="J172" i="2"/>
  <c r="H172" i="2"/>
  <c r="I172" i="2"/>
  <c r="K174" i="2"/>
  <c r="K206" i="2" s="1"/>
  <c r="G172" i="2"/>
  <c r="F173" i="2"/>
  <c r="E174" i="2"/>
  <c r="E172" i="2" s="1"/>
  <c r="F174" i="2"/>
  <c r="F177" i="2"/>
  <c r="F257" i="2"/>
  <c r="F265" i="2"/>
  <c r="G301" i="2"/>
  <c r="F302" i="2"/>
  <c r="G85" i="2"/>
  <c r="F85" i="2" s="1"/>
  <c r="F89" i="2"/>
  <c r="G131" i="2"/>
  <c r="G140" i="2" s="1"/>
  <c r="F132" i="2"/>
  <c r="G222" i="2"/>
  <c r="F227" i="2"/>
  <c r="F270" i="2"/>
  <c r="F278" i="2"/>
  <c r="F282" i="2"/>
  <c r="G268" i="2"/>
  <c r="F269" i="2"/>
  <c r="F258" i="2"/>
  <c r="G261" i="2"/>
  <c r="F262" i="2"/>
  <c r="G86" i="2"/>
  <c r="F86" i="2" s="1"/>
  <c r="F90" i="2"/>
  <c r="G84" i="2"/>
  <c r="F84" i="2" s="1"/>
  <c r="C51" i="3" s="1"/>
  <c r="F88" i="2"/>
  <c r="G144" i="2"/>
  <c r="F145" i="2"/>
  <c r="F176" i="2"/>
  <c r="F192" i="2"/>
  <c r="G189" i="2"/>
  <c r="G206" i="2" s="1"/>
  <c r="G209" i="2"/>
  <c r="G208" i="2" s="1"/>
  <c r="G235" i="2"/>
  <c r="F235" i="2" s="1"/>
  <c r="F236" i="2"/>
  <c r="F296" i="2"/>
  <c r="F179" i="4"/>
  <c r="E179" i="4" s="1"/>
  <c r="F291" i="2"/>
  <c r="G309" i="2"/>
  <c r="G316" i="2" s="1"/>
  <c r="G314" i="2" s="1"/>
  <c r="F272" i="2"/>
  <c r="F284" i="2"/>
  <c r="G287" i="2"/>
  <c r="F288" i="2"/>
  <c r="G294" i="2"/>
  <c r="F295" i="2"/>
  <c r="E49" i="4"/>
  <c r="I175" i="2"/>
  <c r="K175" i="2"/>
  <c r="G175" i="2"/>
  <c r="K222" i="2"/>
  <c r="K221" i="2" s="1"/>
  <c r="K232" i="2" s="1"/>
  <c r="K231" i="2" s="1"/>
  <c r="E175" i="2"/>
  <c r="H175" i="2"/>
  <c r="E222" i="2"/>
  <c r="E221" i="2" s="1"/>
  <c r="E232" i="2" s="1"/>
  <c r="E231" i="2" s="1"/>
  <c r="H222" i="2"/>
  <c r="H221" i="2" s="1"/>
  <c r="H232" i="2" s="1"/>
  <c r="H231" i="2" s="1"/>
  <c r="K234" i="2"/>
  <c r="K205" i="2"/>
  <c r="G205" i="2"/>
  <c r="J218" i="2"/>
  <c r="J217" i="2" s="1"/>
  <c r="J208" i="2"/>
  <c r="J205" i="2"/>
  <c r="I208" i="2"/>
  <c r="I218" i="2"/>
  <c r="I217" i="2" s="1"/>
  <c r="D51" i="3"/>
  <c r="I234" i="2"/>
  <c r="I243" i="2"/>
  <c r="I242" i="2" s="1"/>
  <c r="I308" i="2"/>
  <c r="J175" i="2"/>
  <c r="E208" i="2"/>
  <c r="I222" i="2"/>
  <c r="I221" i="2" s="1"/>
  <c r="E308" i="2"/>
  <c r="E325" i="2"/>
  <c r="E323" i="2" s="1"/>
  <c r="K308" i="2"/>
  <c r="K323" i="2"/>
  <c r="K143" i="2"/>
  <c r="K151" i="2" s="1"/>
  <c r="K149" i="2" s="1"/>
  <c r="K218" i="2"/>
  <c r="K217" i="2" s="1"/>
  <c r="J222" i="2"/>
  <c r="J221" i="2" s="1"/>
  <c r="I100" i="4"/>
  <c r="J234" i="2"/>
  <c r="J243" i="2"/>
  <c r="J242" i="2" s="1"/>
  <c r="J308" i="2"/>
  <c r="E234" i="2"/>
  <c r="H234" i="2"/>
  <c r="E255" i="2"/>
  <c r="E81" i="4"/>
  <c r="E85" i="4"/>
  <c r="E87" i="4"/>
  <c r="E56" i="4"/>
  <c r="E58" i="4"/>
  <c r="E83" i="4"/>
  <c r="E82" i="4"/>
  <c r="E84" i="4"/>
  <c r="E86" i="4"/>
  <c r="E53" i="4"/>
  <c r="E55" i="4"/>
  <c r="E59" i="4"/>
  <c r="E66" i="4"/>
  <c r="E54" i="4"/>
  <c r="E60" i="4"/>
  <c r="E52" i="4"/>
  <c r="E57" i="4"/>
  <c r="E50" i="4"/>
  <c r="I144" i="2"/>
  <c r="E143" i="2"/>
  <c r="E151" i="2" s="1"/>
  <c r="E149" i="2" s="1"/>
  <c r="G143" i="2"/>
  <c r="G142" i="2" s="1"/>
  <c r="J83" i="2"/>
  <c r="J108" i="2"/>
  <c r="J327" i="2" s="1"/>
  <c r="E140" i="2"/>
  <c r="E138" i="2" s="1"/>
  <c r="E129" i="2"/>
  <c r="H140" i="2"/>
  <c r="H129" i="2"/>
  <c r="I151" i="2"/>
  <c r="I149" i="2" s="1"/>
  <c r="I142" i="2"/>
  <c r="I108" i="2"/>
  <c r="I83" i="2"/>
  <c r="H151" i="2"/>
  <c r="H149" i="2" s="1"/>
  <c r="H142" i="2"/>
  <c r="E108" i="2"/>
  <c r="E327" i="2" s="1"/>
  <c r="H108" i="2"/>
  <c r="H327" i="2" s="1"/>
  <c r="H83" i="2"/>
  <c r="J129" i="2"/>
  <c r="J140" i="2"/>
  <c r="K108" i="2"/>
  <c r="K327" i="2" s="1"/>
  <c r="K83" i="2"/>
  <c r="I140" i="2"/>
  <c r="I129" i="2"/>
  <c r="J87" i="2"/>
  <c r="K140" i="2"/>
  <c r="I87" i="2"/>
  <c r="E86" i="2"/>
  <c r="E83" i="2" s="1"/>
  <c r="H144" i="2"/>
  <c r="J143" i="2"/>
  <c r="E87" i="2"/>
  <c r="H87" i="2"/>
  <c r="K87" i="2"/>
  <c r="G87" i="2"/>
  <c r="K206" i="1"/>
  <c r="I180" i="1"/>
  <c r="I181" i="1"/>
  <c r="H181" i="1"/>
  <c r="G180" i="1"/>
  <c r="G181" i="1"/>
  <c r="F180" i="1"/>
  <c r="F181" i="1"/>
  <c r="E180" i="1"/>
  <c r="E181" i="1"/>
  <c r="I276" i="1"/>
  <c r="I277" i="1"/>
  <c r="I278" i="1"/>
  <c r="I279" i="1"/>
  <c r="I280" i="1"/>
  <c r="I281" i="1"/>
  <c r="I282" i="1"/>
  <c r="I283" i="1"/>
  <c r="I284" i="1"/>
  <c r="I285" i="1"/>
  <c r="I286" i="1"/>
  <c r="I287" i="1"/>
  <c r="I288" i="1"/>
  <c r="I290" i="1"/>
  <c r="I291" i="1"/>
  <c r="I292" i="1"/>
  <c r="I294" i="1"/>
  <c r="I295" i="1"/>
  <c r="I296" i="1"/>
  <c r="H276" i="1"/>
  <c r="H277" i="1"/>
  <c r="H278" i="1"/>
  <c r="H279" i="1"/>
  <c r="H280" i="1"/>
  <c r="H281" i="1"/>
  <c r="H282" i="1"/>
  <c r="H283" i="1"/>
  <c r="H284" i="1"/>
  <c r="H285" i="1"/>
  <c r="H286" i="1"/>
  <c r="H287" i="1"/>
  <c r="H288" i="1"/>
  <c r="H290" i="1"/>
  <c r="H291" i="1"/>
  <c r="H292" i="1"/>
  <c r="H294" i="1"/>
  <c r="H295" i="1"/>
  <c r="H296" i="1"/>
  <c r="G276" i="1"/>
  <c r="G277" i="1"/>
  <c r="G278" i="1"/>
  <c r="G279" i="1"/>
  <c r="G280" i="1"/>
  <c r="G281" i="1"/>
  <c r="G282" i="1"/>
  <c r="G283" i="1"/>
  <c r="G284" i="1"/>
  <c r="G285" i="1"/>
  <c r="G286" i="1"/>
  <c r="G287" i="1"/>
  <c r="G288" i="1"/>
  <c r="G290" i="1"/>
  <c r="G291" i="1"/>
  <c r="G292" i="1"/>
  <c r="G294" i="1"/>
  <c r="G295" i="1"/>
  <c r="G296" i="1"/>
  <c r="F285" i="1"/>
  <c r="F286" i="1"/>
  <c r="F287" i="1"/>
  <c r="F288" i="1"/>
  <c r="F290" i="1"/>
  <c r="F291" i="1"/>
  <c r="F292" i="1"/>
  <c r="F294" i="1"/>
  <c r="F295" i="1"/>
  <c r="F296" i="1"/>
  <c r="F275" i="1"/>
  <c r="F276" i="1"/>
  <c r="F277" i="1"/>
  <c r="F278" i="1"/>
  <c r="F279" i="1"/>
  <c r="F280" i="1"/>
  <c r="F281" i="1"/>
  <c r="F282" i="1"/>
  <c r="F283" i="1"/>
  <c r="F284" i="1"/>
  <c r="E285" i="1"/>
  <c r="E286" i="1"/>
  <c r="E287" i="1"/>
  <c r="E288" i="1"/>
  <c r="E290" i="1"/>
  <c r="E291" i="1"/>
  <c r="E292" i="1"/>
  <c r="E294" i="1"/>
  <c r="E279" i="1"/>
  <c r="E280" i="1"/>
  <c r="E281" i="1"/>
  <c r="E282" i="1"/>
  <c r="E283" i="1"/>
  <c r="E284" i="1"/>
  <c r="E275" i="1"/>
  <c r="E276" i="1"/>
  <c r="E277" i="1"/>
  <c r="E278" i="1"/>
  <c r="F248" i="1"/>
  <c r="G248" i="1"/>
  <c r="H248" i="1"/>
  <c r="I248" i="1"/>
  <c r="E248" i="1"/>
  <c r="F247" i="1"/>
  <c r="G247" i="1"/>
  <c r="H247" i="1"/>
  <c r="I247" i="1"/>
  <c r="E247" i="1"/>
  <c r="F246" i="1"/>
  <c r="G246" i="1"/>
  <c r="H246" i="1"/>
  <c r="I246" i="1"/>
  <c r="E246" i="1"/>
  <c r="F245" i="1"/>
  <c r="G245" i="1"/>
  <c r="H245" i="1"/>
  <c r="I245" i="1"/>
  <c r="E245" i="1"/>
  <c r="F244" i="1"/>
  <c r="G244" i="1"/>
  <c r="H244" i="1"/>
  <c r="I244" i="1"/>
  <c r="E244" i="1"/>
  <c r="G217" i="1"/>
  <c r="H217" i="1"/>
  <c r="I217" i="1"/>
  <c r="G216" i="1"/>
  <c r="H216" i="1"/>
  <c r="I216" i="1"/>
  <c r="G215" i="1"/>
  <c r="H215" i="1"/>
  <c r="I215" i="1"/>
  <c r="G214" i="1"/>
  <c r="H214" i="1"/>
  <c r="I214" i="1"/>
  <c r="G213" i="1"/>
  <c r="H213" i="1"/>
  <c r="I213" i="1"/>
  <c r="G212" i="1"/>
  <c r="H212" i="1"/>
  <c r="I212" i="1"/>
  <c r="F201" i="1"/>
  <c r="G201" i="1"/>
  <c r="H201" i="1"/>
  <c r="I201" i="1"/>
  <c r="E201" i="1"/>
  <c r="F200" i="1"/>
  <c r="G200" i="1"/>
  <c r="H200" i="1"/>
  <c r="I200" i="1"/>
  <c r="E200" i="1"/>
  <c r="F199" i="1"/>
  <c r="G199" i="1"/>
  <c r="H199" i="1"/>
  <c r="I199" i="1"/>
  <c r="E199" i="1"/>
  <c r="F198" i="1"/>
  <c r="G198" i="1"/>
  <c r="H198" i="1"/>
  <c r="I198" i="1"/>
  <c r="E198" i="1"/>
  <c r="H180" i="1"/>
  <c r="F179" i="1"/>
  <c r="G179" i="1"/>
  <c r="H179" i="1"/>
  <c r="I179" i="1"/>
  <c r="E179" i="1"/>
  <c r="F178" i="1"/>
  <c r="G178" i="1"/>
  <c r="H178" i="1"/>
  <c r="I178" i="1"/>
  <c r="E178" i="1"/>
  <c r="H177" i="1"/>
  <c r="I177" i="1"/>
  <c r="F176" i="1"/>
  <c r="G176" i="1"/>
  <c r="H176" i="1"/>
  <c r="I176" i="1"/>
  <c r="E176" i="1"/>
  <c r="F175" i="1"/>
  <c r="G175" i="1"/>
  <c r="H175" i="1"/>
  <c r="I175" i="1"/>
  <c r="E175" i="1"/>
  <c r="F174" i="1"/>
  <c r="G174" i="1"/>
  <c r="H174" i="1"/>
  <c r="I174" i="1"/>
  <c r="E174" i="1"/>
  <c r="F137" i="1"/>
  <c r="G137" i="1"/>
  <c r="H137" i="1"/>
  <c r="I137" i="1"/>
  <c r="E137" i="1"/>
  <c r="F136" i="1"/>
  <c r="G136" i="1"/>
  <c r="H136" i="1"/>
  <c r="I136" i="1"/>
  <c r="E136" i="1"/>
  <c r="F135" i="1"/>
  <c r="G135" i="1"/>
  <c r="H135" i="1"/>
  <c r="I135" i="1"/>
  <c r="E135" i="1"/>
  <c r="F134" i="1"/>
  <c r="G134" i="1"/>
  <c r="H134" i="1"/>
  <c r="I134" i="1"/>
  <c r="E134" i="1"/>
  <c r="G122" i="1"/>
  <c r="H122" i="1"/>
  <c r="I122" i="1"/>
  <c r="G121" i="1"/>
  <c r="H121" i="1"/>
  <c r="I121" i="1"/>
  <c r="G119" i="1"/>
  <c r="H119" i="1"/>
  <c r="I119" i="1"/>
  <c r="G115" i="1"/>
  <c r="H115" i="1"/>
  <c r="I115" i="1"/>
  <c r="G114" i="1"/>
  <c r="H114" i="1"/>
  <c r="I114" i="1"/>
  <c r="G93" i="1"/>
  <c r="H93" i="1"/>
  <c r="I93" i="1"/>
  <c r="G92" i="1"/>
  <c r="H92" i="1"/>
  <c r="I92" i="1"/>
  <c r="G91" i="1"/>
  <c r="H91" i="1"/>
  <c r="I91" i="1"/>
  <c r="G90" i="1"/>
  <c r="H90" i="1"/>
  <c r="I90" i="1"/>
  <c r="F89" i="1"/>
  <c r="G89" i="1"/>
  <c r="H89" i="1"/>
  <c r="I89" i="1"/>
  <c r="E89" i="1"/>
  <c r="G88" i="1"/>
  <c r="H88" i="1"/>
  <c r="I88" i="1"/>
  <c r="F87" i="1"/>
  <c r="G87" i="1"/>
  <c r="H87" i="1"/>
  <c r="I87" i="1"/>
  <c r="E87" i="1"/>
  <c r="F86" i="1"/>
  <c r="G86" i="1"/>
  <c r="H86" i="1"/>
  <c r="I86" i="1"/>
  <c r="E86" i="1"/>
  <c r="F85" i="1"/>
  <c r="G85" i="1"/>
  <c r="H85" i="1"/>
  <c r="I85" i="1"/>
  <c r="E85" i="1"/>
  <c r="G84" i="1"/>
  <c r="H84" i="1"/>
  <c r="I84" i="1"/>
  <c r="F83" i="1"/>
  <c r="G83" i="1"/>
  <c r="H83" i="1"/>
  <c r="I83" i="1"/>
  <c r="E83" i="1"/>
  <c r="F81" i="1"/>
  <c r="G81" i="1"/>
  <c r="H81" i="1"/>
  <c r="I81" i="1"/>
  <c r="E81" i="1"/>
  <c r="F80" i="1"/>
  <c r="G80" i="1"/>
  <c r="H80" i="1"/>
  <c r="I80" i="1"/>
  <c r="E80" i="1"/>
  <c r="F175" i="2" l="1"/>
  <c r="G218" i="2"/>
  <c r="E142" i="2"/>
  <c r="G83" i="2"/>
  <c r="G243" i="2"/>
  <c r="F243" i="2" s="1"/>
  <c r="G108" i="2"/>
  <c r="G327" i="2" s="1"/>
  <c r="F327" i="2" s="1"/>
  <c r="E220" i="2"/>
  <c r="K220" i="2"/>
  <c r="K172" i="2"/>
  <c r="H220" i="2"/>
  <c r="G234" i="2"/>
  <c r="K203" i="2"/>
  <c r="E206" i="2"/>
  <c r="F140" i="2"/>
  <c r="F172" i="2"/>
  <c r="G221" i="2"/>
  <c r="F222" i="2"/>
  <c r="C21" i="6"/>
  <c r="F108" i="2"/>
  <c r="G242" i="2"/>
  <c r="G129" i="2"/>
  <c r="F131" i="2"/>
  <c r="F129" i="2" s="1"/>
  <c r="G300" i="2"/>
  <c r="F300" i="2" s="1"/>
  <c r="F301" i="2"/>
  <c r="G151" i="2"/>
  <c r="F143" i="2"/>
  <c r="G217" i="2"/>
  <c r="G260" i="2"/>
  <c r="F260" i="2" s="1"/>
  <c r="F261" i="2"/>
  <c r="G267" i="2"/>
  <c r="F267" i="2" s="1"/>
  <c r="F268" i="2"/>
  <c r="G293" i="2"/>
  <c r="F293" i="2" s="1"/>
  <c r="F294" i="2"/>
  <c r="G308" i="2"/>
  <c r="G286" i="2"/>
  <c r="F286" i="2" s="1"/>
  <c r="F287" i="2"/>
  <c r="J323" i="2"/>
  <c r="I323" i="2"/>
  <c r="K142" i="2"/>
  <c r="G21" i="6"/>
  <c r="I220" i="2"/>
  <c r="I232" i="2"/>
  <c r="I231" i="2" s="1"/>
  <c r="E205" i="2"/>
  <c r="D21" i="6"/>
  <c r="F21" i="6"/>
  <c r="G203" i="2"/>
  <c r="J232" i="2"/>
  <c r="J231" i="2" s="1"/>
  <c r="J220" i="2"/>
  <c r="H205" i="2"/>
  <c r="I205" i="2"/>
  <c r="J142" i="2"/>
  <c r="J151" i="2"/>
  <c r="J149" i="2" s="1"/>
  <c r="F232" i="1"/>
  <c r="G232" i="1"/>
  <c r="H232" i="1"/>
  <c r="I232" i="1"/>
  <c r="E232" i="1"/>
  <c r="F231" i="1"/>
  <c r="G231" i="1"/>
  <c r="H231" i="1"/>
  <c r="I231" i="1"/>
  <c r="E231" i="1"/>
  <c r="F230" i="1"/>
  <c r="G230" i="1"/>
  <c r="H230" i="1"/>
  <c r="I230" i="1"/>
  <c r="E230" i="1"/>
  <c r="F229" i="1"/>
  <c r="G229" i="1"/>
  <c r="H229" i="1"/>
  <c r="I229" i="1"/>
  <c r="E229" i="1"/>
  <c r="I274" i="1"/>
  <c r="F274" i="1"/>
  <c r="H274" i="1"/>
  <c r="E274" i="1"/>
  <c r="I309" i="1"/>
  <c r="G309" i="1"/>
  <c r="H309" i="1"/>
  <c r="I308" i="1"/>
  <c r="G308" i="1"/>
  <c r="H308" i="1"/>
  <c r="I307" i="1"/>
  <c r="G307" i="1"/>
  <c r="H307" i="1"/>
  <c r="F205" i="2" l="1"/>
  <c r="D94" i="3"/>
  <c r="F221" i="2"/>
  <c r="G232" i="2"/>
  <c r="G220" i="2"/>
  <c r="G149" i="2"/>
  <c r="F151" i="2"/>
  <c r="G323" i="2"/>
  <c r="E203" i="2"/>
  <c r="B21" i="6"/>
  <c r="E302" i="2"/>
  <c r="E301" i="2" s="1"/>
  <c r="G256" i="2"/>
  <c r="H256" i="2"/>
  <c r="I256" i="2"/>
  <c r="I306" i="2" s="1"/>
  <c r="J256" i="2"/>
  <c r="K256" i="2"/>
  <c r="F256" i="2" l="1"/>
  <c r="G231" i="2"/>
  <c r="F232" i="2"/>
  <c r="G306" i="2"/>
  <c r="G255" i="2"/>
  <c r="H306" i="2"/>
  <c r="H255" i="2"/>
  <c r="E300" i="2"/>
  <c r="E316" i="2" s="1"/>
  <c r="E314" i="2" s="1"/>
  <c r="E306" i="2"/>
  <c r="E305" i="2" s="1"/>
  <c r="K306" i="2"/>
  <c r="K255" i="2"/>
  <c r="J306" i="2"/>
  <c r="J255" i="2"/>
  <c r="I255" i="2"/>
  <c r="F102" i="2"/>
  <c r="G109" i="2"/>
  <c r="H109" i="2"/>
  <c r="I109" i="2"/>
  <c r="J109" i="2"/>
  <c r="K109" i="2"/>
  <c r="G94" i="2"/>
  <c r="H94" i="2"/>
  <c r="I94" i="2"/>
  <c r="J94" i="2"/>
  <c r="K94" i="2"/>
  <c r="E94" i="2"/>
  <c r="G91" i="2"/>
  <c r="H91" i="2"/>
  <c r="I91" i="2"/>
  <c r="J91" i="2"/>
  <c r="K91" i="2"/>
  <c r="E91" i="2"/>
  <c r="G248" i="2"/>
  <c r="E248" i="2"/>
  <c r="H305" i="2" l="1"/>
  <c r="F94" i="2"/>
  <c r="F248" i="2"/>
  <c r="F91" i="2"/>
  <c r="F109" i="2"/>
  <c r="G305" i="2"/>
  <c r="F306" i="2"/>
  <c r="K305" i="2"/>
  <c r="J305" i="2"/>
  <c r="I305" i="2"/>
  <c r="G22" i="6"/>
  <c r="F22" i="6"/>
  <c r="D22" i="6"/>
  <c r="F98" i="2"/>
  <c r="C22" i="6" l="1"/>
  <c r="F83" i="2"/>
  <c r="F87" i="2"/>
  <c r="G211" i="2"/>
  <c r="H211" i="2"/>
  <c r="I211" i="2"/>
  <c r="J211" i="2"/>
  <c r="K211" i="2"/>
  <c r="G138" i="2"/>
  <c r="H138" i="2"/>
  <c r="I138" i="2"/>
  <c r="I110" i="2"/>
  <c r="J110" i="2"/>
  <c r="K110" i="2"/>
  <c r="E190" i="2" l="1"/>
  <c r="K107" i="2"/>
  <c r="J107" i="2"/>
  <c r="I107" i="2"/>
  <c r="F211" i="2"/>
  <c r="F227" i="1"/>
  <c r="G78" i="1"/>
  <c r="H78" i="1"/>
  <c r="I78" i="1"/>
  <c r="G94" i="4"/>
  <c r="H311" i="2"/>
  <c r="F311" i="2" s="1"/>
  <c r="H312" i="2"/>
  <c r="F200" i="2"/>
  <c r="F195" i="2"/>
  <c r="F192" i="4"/>
  <c r="F191" i="4"/>
  <c r="J192" i="4"/>
  <c r="I192" i="4"/>
  <c r="H192" i="4"/>
  <c r="G192" i="4"/>
  <c r="J191" i="4"/>
  <c r="I191" i="4"/>
  <c r="H191" i="4"/>
  <c r="G191" i="4"/>
  <c r="F133" i="4"/>
  <c r="G128" i="4"/>
  <c r="I94" i="4"/>
  <c r="H94" i="4"/>
  <c r="F197" i="2"/>
  <c r="J196" i="4"/>
  <c r="I196" i="4"/>
  <c r="H196" i="4"/>
  <c r="J194" i="4"/>
  <c r="I194" i="4"/>
  <c r="H194" i="4"/>
  <c r="J195" i="4"/>
  <c r="I195" i="4"/>
  <c r="H195" i="4"/>
  <c r="G196" i="4"/>
  <c r="J133" i="4"/>
  <c r="I133" i="4"/>
  <c r="H133" i="4"/>
  <c r="G133" i="4"/>
  <c r="F214" i="2"/>
  <c r="F251" i="2"/>
  <c r="H249" i="2"/>
  <c r="G249" i="2"/>
  <c r="G247" i="2" s="1"/>
  <c r="G112" i="1"/>
  <c r="I249" i="2"/>
  <c r="H111" i="1"/>
  <c r="J249" i="2"/>
  <c r="I112" i="1"/>
  <c r="K249" i="2"/>
  <c r="I76" i="1"/>
  <c r="H76" i="1"/>
  <c r="G76" i="1"/>
  <c r="J190" i="4"/>
  <c r="I190" i="4"/>
  <c r="H190" i="4"/>
  <c r="G190" i="4"/>
  <c r="F190" i="4"/>
  <c r="J185" i="4"/>
  <c r="I185" i="4"/>
  <c r="H185" i="4"/>
  <c r="G185" i="4"/>
  <c r="F185" i="4"/>
  <c r="J180" i="4"/>
  <c r="H180" i="4"/>
  <c r="G180" i="4"/>
  <c r="F180" i="4"/>
  <c r="J174" i="4"/>
  <c r="I174" i="4"/>
  <c r="H174" i="4"/>
  <c r="G174" i="4"/>
  <c r="F174" i="4"/>
  <c r="J159" i="4"/>
  <c r="I159" i="4"/>
  <c r="H159" i="4"/>
  <c r="G159" i="4"/>
  <c r="F159" i="4"/>
  <c r="J154" i="4"/>
  <c r="I154" i="4"/>
  <c r="H154" i="4"/>
  <c r="G154" i="4"/>
  <c r="F154" i="4"/>
  <c r="J149" i="4"/>
  <c r="I149" i="4"/>
  <c r="H149" i="4"/>
  <c r="G149" i="4"/>
  <c r="F149" i="4"/>
  <c r="J144" i="4"/>
  <c r="I144" i="4"/>
  <c r="H144" i="4"/>
  <c r="G144" i="4"/>
  <c r="F144" i="4"/>
  <c r="J139" i="4"/>
  <c r="I139" i="4"/>
  <c r="H139" i="4"/>
  <c r="G139" i="4"/>
  <c r="F139" i="4"/>
  <c r="J134" i="4"/>
  <c r="I134" i="4"/>
  <c r="H134" i="4"/>
  <c r="G134" i="4"/>
  <c r="F134" i="4"/>
  <c r="J128" i="4"/>
  <c r="I128" i="4"/>
  <c r="H128" i="4"/>
  <c r="F128" i="4"/>
  <c r="J123" i="4"/>
  <c r="I123" i="4"/>
  <c r="H123" i="4"/>
  <c r="G123" i="4"/>
  <c r="F123" i="4"/>
  <c r="J117" i="4"/>
  <c r="I117" i="4"/>
  <c r="H117" i="4"/>
  <c r="F117" i="4"/>
  <c r="J112" i="4"/>
  <c r="I112" i="4"/>
  <c r="H112" i="4"/>
  <c r="G112" i="4"/>
  <c r="F112" i="4"/>
  <c r="J107" i="4"/>
  <c r="I107" i="4"/>
  <c r="H107" i="4"/>
  <c r="G107" i="4"/>
  <c r="F107" i="4"/>
  <c r="J105" i="4"/>
  <c r="I105" i="4"/>
  <c r="H105" i="4"/>
  <c r="G105" i="4"/>
  <c r="F105" i="4"/>
  <c r="J104" i="4"/>
  <c r="I104" i="4"/>
  <c r="H104" i="4"/>
  <c r="G104" i="4"/>
  <c r="F104" i="4"/>
  <c r="J103" i="4"/>
  <c r="I103" i="4"/>
  <c r="H103" i="4"/>
  <c r="G103" i="4"/>
  <c r="F103" i="4"/>
  <c r="F101" i="4"/>
  <c r="J96" i="4"/>
  <c r="I96" i="4"/>
  <c r="H96" i="4"/>
  <c r="F96" i="4"/>
  <c r="J95" i="4"/>
  <c r="I95" i="4"/>
  <c r="H95" i="4"/>
  <c r="F95" i="4"/>
  <c r="F94" i="4"/>
  <c r="F71" i="4"/>
  <c r="G71" i="4"/>
  <c r="H71" i="4"/>
  <c r="I71" i="4"/>
  <c r="J71" i="4"/>
  <c r="F70" i="4"/>
  <c r="G70" i="4"/>
  <c r="H70" i="4"/>
  <c r="I70" i="4"/>
  <c r="J70" i="4"/>
  <c r="F69" i="4"/>
  <c r="G69" i="4"/>
  <c r="H69" i="4"/>
  <c r="I69" i="4"/>
  <c r="J69" i="4"/>
  <c r="G46" i="6"/>
  <c r="F229" i="2"/>
  <c r="F249" i="2"/>
  <c r="E249" i="2"/>
  <c r="E247" i="2" s="1"/>
  <c r="E246" i="2" s="1"/>
  <c r="E253" i="2" s="1"/>
  <c r="E252" i="2" s="1"/>
  <c r="G45" i="6"/>
  <c r="H215" i="2" l="1"/>
  <c r="F216" i="2"/>
  <c r="F215" i="2" s="1"/>
  <c r="G246" i="2"/>
  <c r="G245" i="2" s="1"/>
  <c r="G195" i="4"/>
  <c r="E195" i="4" s="1"/>
  <c r="F312" i="2"/>
  <c r="I88" i="4"/>
  <c r="J191" i="2"/>
  <c r="J189" i="2" s="1"/>
  <c r="J206" i="2" s="1"/>
  <c r="J194" i="2"/>
  <c r="G194" i="4"/>
  <c r="E194" i="4" s="1"/>
  <c r="H310" i="2"/>
  <c r="H213" i="2"/>
  <c r="H210" i="2"/>
  <c r="G88" i="4"/>
  <c r="H191" i="2"/>
  <c r="H194" i="2"/>
  <c r="F255" i="2"/>
  <c r="G91" i="4"/>
  <c r="E91" i="4" s="1"/>
  <c r="H199" i="2"/>
  <c r="F199" i="2" s="1"/>
  <c r="F220" i="2"/>
  <c r="F234" i="2"/>
  <c r="F242" i="2"/>
  <c r="H88" i="4"/>
  <c r="I191" i="2"/>
  <c r="I189" i="2" s="1"/>
  <c r="I194" i="2"/>
  <c r="G89" i="4"/>
  <c r="E89" i="4" s="1"/>
  <c r="H196" i="2"/>
  <c r="F196" i="2" s="1"/>
  <c r="E107" i="2"/>
  <c r="E169" i="3"/>
  <c r="H304" i="1"/>
  <c r="I304" i="1"/>
  <c r="G95" i="4"/>
  <c r="E95" i="4" s="1"/>
  <c r="G304" i="1"/>
  <c r="E72" i="3"/>
  <c r="F138" i="2"/>
  <c r="I77" i="1"/>
  <c r="I74" i="1" s="1"/>
  <c r="I171" i="1"/>
  <c r="H171" i="1"/>
  <c r="H112" i="1"/>
  <c r="J112" i="1" s="1"/>
  <c r="G96" i="4"/>
  <c r="E96" i="4" s="1"/>
  <c r="G117" i="4"/>
  <c r="E117" i="4" s="1"/>
  <c r="G111" i="1"/>
  <c r="J138" i="2"/>
  <c r="I111" i="1"/>
  <c r="H196" i="1"/>
  <c r="H195" i="1" s="1"/>
  <c r="D121" i="3"/>
  <c r="E272" i="1"/>
  <c r="E271" i="1" s="1"/>
  <c r="H247" i="2"/>
  <c r="H246" i="2" s="1"/>
  <c r="G272" i="1"/>
  <c r="G271" i="1" s="1"/>
  <c r="I227" i="1"/>
  <c r="I225" i="1" s="1"/>
  <c r="G227" i="1"/>
  <c r="G225" i="1" s="1"/>
  <c r="E227" i="1"/>
  <c r="E225" i="1" s="1"/>
  <c r="E171" i="1"/>
  <c r="K138" i="2"/>
  <c r="J94" i="4"/>
  <c r="E94" i="4" s="1"/>
  <c r="H227" i="1"/>
  <c r="H225" i="1" s="1"/>
  <c r="E245" i="2"/>
  <c r="K247" i="2"/>
  <c r="K246" i="2" s="1"/>
  <c r="K253" i="2" s="1"/>
  <c r="G171" i="1"/>
  <c r="J247" i="2"/>
  <c r="J246" i="2" s="1"/>
  <c r="J253" i="2" s="1"/>
  <c r="I247" i="2"/>
  <c r="I246" i="2" s="1"/>
  <c r="I253" i="2" s="1"/>
  <c r="I329" i="2" s="1"/>
  <c r="E128" i="4"/>
  <c r="E133" i="4"/>
  <c r="E142" i="3"/>
  <c r="F77" i="1"/>
  <c r="H77" i="1"/>
  <c r="H74" i="1" s="1"/>
  <c r="G77" i="1"/>
  <c r="E101" i="4"/>
  <c r="E103" i="4"/>
  <c r="E104" i="4"/>
  <c r="H272" i="1"/>
  <c r="H271" i="1" s="1"/>
  <c r="I272" i="1"/>
  <c r="I271" i="1" s="1"/>
  <c r="F272" i="1"/>
  <c r="F271" i="1" s="1"/>
  <c r="E77" i="1"/>
  <c r="E69" i="4"/>
  <c r="E112" i="4"/>
  <c r="E71" i="4"/>
  <c r="E70" i="4"/>
  <c r="E196" i="4"/>
  <c r="E144" i="4"/>
  <c r="E149" i="4"/>
  <c r="E154" i="4"/>
  <c r="E159" i="4"/>
  <c r="E169" i="4"/>
  <c r="E174" i="4"/>
  <c r="E180" i="4"/>
  <c r="E185" i="4"/>
  <c r="E190" i="4"/>
  <c r="E105" i="4"/>
  <c r="E107" i="4"/>
  <c r="E123" i="4"/>
  <c r="E134" i="4"/>
  <c r="E139" i="4"/>
  <c r="F225" i="1"/>
  <c r="E192" i="4"/>
  <c r="E191" i="4"/>
  <c r="K326" i="2" l="1"/>
  <c r="J326" i="2"/>
  <c r="I206" i="2"/>
  <c r="I187" i="2"/>
  <c r="H209" i="2"/>
  <c r="F209" i="2" s="1"/>
  <c r="F210" i="2"/>
  <c r="F194" i="2"/>
  <c r="F247" i="2"/>
  <c r="H189" i="2"/>
  <c r="F191" i="2"/>
  <c r="G253" i="2"/>
  <c r="F246" i="2"/>
  <c r="F245" i="2" s="1"/>
  <c r="H309" i="2"/>
  <c r="F310" i="2"/>
  <c r="J252" i="2"/>
  <c r="I252" i="2"/>
  <c r="F144" i="2"/>
  <c r="F305" i="2"/>
  <c r="J203" i="2"/>
  <c r="K252" i="2"/>
  <c r="F213" i="2"/>
  <c r="H253" i="2"/>
  <c r="H252" i="2" s="1"/>
  <c r="F231" i="2"/>
  <c r="E88" i="4"/>
  <c r="F142" i="2"/>
  <c r="F149" i="2"/>
  <c r="E150" i="3"/>
  <c r="F132" i="1"/>
  <c r="F130" i="1" s="1"/>
  <c r="G132" i="1"/>
  <c r="G130" i="1" s="1"/>
  <c r="H132" i="1"/>
  <c r="H130" i="1" s="1"/>
  <c r="E132" i="1"/>
  <c r="E130" i="1" s="1"/>
  <c r="I132" i="1"/>
  <c r="I130" i="1" s="1"/>
  <c r="G110" i="2"/>
  <c r="H110" i="2"/>
  <c r="E148" i="3"/>
  <c r="H245" i="2"/>
  <c r="E162" i="3"/>
  <c r="J111" i="1"/>
  <c r="E196" i="1"/>
  <c r="E195" i="1" s="1"/>
  <c r="I196" i="1"/>
  <c r="E129" i="3"/>
  <c r="J271" i="1"/>
  <c r="F171" i="1"/>
  <c r="J171" i="1" s="1"/>
  <c r="E153" i="3"/>
  <c r="G74" i="1"/>
  <c r="J225" i="1"/>
  <c r="I245" i="2"/>
  <c r="G242" i="1"/>
  <c r="H242" i="1"/>
  <c r="H240" i="1" s="1"/>
  <c r="J245" i="2"/>
  <c r="K245" i="2"/>
  <c r="I242" i="1"/>
  <c r="I240" i="1" s="1"/>
  <c r="J227" i="1"/>
  <c r="J77" i="1"/>
  <c r="J272" i="1"/>
  <c r="E94" i="3"/>
  <c r="G196" i="1"/>
  <c r="F328" i="2" l="1"/>
  <c r="E22" i="6"/>
  <c r="B22" i="6" s="1"/>
  <c r="F309" i="2"/>
  <c r="H316" i="2"/>
  <c r="H314" i="2" s="1"/>
  <c r="F314" i="2" s="1"/>
  <c r="G326" i="2"/>
  <c r="I203" i="2"/>
  <c r="I326" i="2"/>
  <c r="E135" i="3"/>
  <c r="H218" i="2"/>
  <c r="F196" i="1" s="1"/>
  <c r="F195" i="1" s="1"/>
  <c r="H208" i="2"/>
  <c r="H206" i="2"/>
  <c r="F189" i="2"/>
  <c r="H308" i="2"/>
  <c r="G252" i="2"/>
  <c r="F252" i="2" s="1"/>
  <c r="F253" i="2"/>
  <c r="E242" i="1"/>
  <c r="E240" i="1" s="1"/>
  <c r="C23" i="6"/>
  <c r="F110" i="2"/>
  <c r="F107" i="2" s="1"/>
  <c r="F208" i="2"/>
  <c r="G23" i="6"/>
  <c r="G24" i="6" s="1"/>
  <c r="F308" i="2"/>
  <c r="F242" i="1"/>
  <c r="F240" i="1" s="1"/>
  <c r="F23" i="6"/>
  <c r="F24" i="6" s="1"/>
  <c r="F76" i="1"/>
  <c r="H107" i="2"/>
  <c r="E76" i="1"/>
  <c r="G107" i="2"/>
  <c r="E326" i="2"/>
  <c r="J132" i="1"/>
  <c r="J130" i="1" s="1"/>
  <c r="E114" i="3"/>
  <c r="E78" i="3"/>
  <c r="E51" i="3"/>
  <c r="G240" i="1"/>
  <c r="G195" i="1"/>
  <c r="I195" i="1"/>
  <c r="E173" i="3" l="1"/>
  <c r="F316" i="2"/>
  <c r="H326" i="2"/>
  <c r="F326" i="2" s="1"/>
  <c r="E23" i="6"/>
  <c r="E24" i="6" s="1"/>
  <c r="H217" i="2"/>
  <c r="J196" i="1"/>
  <c r="J195" i="1" s="1"/>
  <c r="F218" i="2"/>
  <c r="F217" i="2" s="1"/>
  <c r="J305" i="1"/>
  <c r="J304" i="1" s="1"/>
  <c r="H323" i="2"/>
  <c r="F323" i="2" s="1"/>
  <c r="H203" i="2"/>
  <c r="F206" i="2"/>
  <c r="F203" i="2" s="1"/>
  <c r="J242" i="1"/>
  <c r="J240" i="1"/>
  <c r="C24" i="6"/>
  <c r="J76" i="1"/>
  <c r="F78" i="1"/>
  <c r="E78" i="1"/>
  <c r="F329" i="2" l="1"/>
  <c r="D23" i="6"/>
  <c r="D24" i="6" s="1"/>
  <c r="J78" i="1"/>
  <c r="J74" i="1" s="1"/>
  <c r="F74" i="1"/>
  <c r="E74" i="1"/>
  <c r="B23" i="6" l="1"/>
  <c r="B24" i="6" s="1"/>
  <c r="J190" i="2"/>
  <c r="G172" i="1" l="1"/>
  <c r="G169" i="1" s="1"/>
  <c r="K190" i="2"/>
  <c r="K187" i="2"/>
  <c r="J187" i="2"/>
  <c r="I190" i="2"/>
  <c r="H187" i="2" l="1"/>
  <c r="H190" i="2"/>
  <c r="I172" i="1"/>
  <c r="H172" i="1"/>
  <c r="H169" i="1" l="1"/>
  <c r="I169" i="1"/>
  <c r="F172" i="1"/>
  <c r="F169" i="1" l="1"/>
  <c r="G190" i="2"/>
  <c r="G187" i="2"/>
  <c r="E172" i="1" l="1"/>
  <c r="E169" i="1" s="1"/>
  <c r="J172" i="1" l="1"/>
  <c r="J169" i="1" s="1"/>
  <c r="F190" i="2" l="1"/>
  <c r="F187" i="2" l="1"/>
  <c r="E103" i="3"/>
  <c r="G100" i="4"/>
  <c r="I210" i="1"/>
  <c r="I209" i="1" s="1"/>
  <c r="G210" i="1"/>
  <c r="E100" i="4" l="1"/>
  <c r="G209" i="1"/>
  <c r="H210" i="1"/>
  <c r="J210" i="1" s="1"/>
  <c r="H209" i="1" l="1"/>
  <c r="J209" i="1" s="1"/>
  <c r="I317" i="1"/>
</calcChain>
</file>

<file path=xl/sharedStrings.xml><?xml version="1.0" encoding="utf-8"?>
<sst xmlns="http://schemas.openxmlformats.org/spreadsheetml/2006/main" count="2746" uniqueCount="1117">
  <si>
    <t>ПАСПОРТ ПОДПРОГРАММЫ 8 "Развитие архивного дела на 2015-2018 годы"</t>
  </si>
  <si>
    <t>ПАСПОРТ ПОДПРОГРАММЫ 9  "Обеспечение деятельности МКУ "Домодедовская статистика" на 2014-2018 годы</t>
  </si>
  <si>
    <t>ПАСПОРТ ПОДПРОГРАММЫ 1 "Развитие информационно-коммуникационных технологий городского округа Домодедово на 2014-2018 годы"</t>
  </si>
  <si>
    <t>итого</t>
  </si>
  <si>
    <t>Выполнение работ по изменению (установлению)   вида разрешенного использования земельных участков, разработка документации по планировки территории</t>
  </si>
  <si>
    <t>№ п/п</t>
  </si>
  <si>
    <t>Наименование мероприятия подпрограммы</t>
  </si>
  <si>
    <t>Расчет необходимых финансовых ресурсов на реализацию мероприятия</t>
  </si>
  <si>
    <t>Общий объем финансовых ресурсов необходимых для реализации мероприятия, в том числе по годам</t>
  </si>
  <si>
    <t>Эксплуатационные расходы, возникающие в результате реализации мероприятия</t>
  </si>
  <si>
    <t>всего</t>
  </si>
  <si>
    <t>В пределах средств, предусмотренных в бюджете городского округа Домодедово</t>
  </si>
  <si>
    <t>Выполнение кадастровых работ на земельные участки  и объекты недвижимости находящиеся в собственности муниципального образования, работ по образованию, формированию земельных участков государственная собственность на которые не разграничена</t>
  </si>
  <si>
    <t>%</t>
  </si>
  <si>
    <t>Управление бухгалтерского учета и отчетности Администрации городского округа Домодедово</t>
  </si>
  <si>
    <t>1.</t>
  </si>
  <si>
    <t>Средства бюджета городского округа     Домодедово</t>
  </si>
  <si>
    <t>2.</t>
  </si>
  <si>
    <t>3.1.</t>
  </si>
  <si>
    <t>4.</t>
  </si>
  <si>
    <t>мин.</t>
  </si>
  <si>
    <t>В пределах средств, предусмотренных в федеральном бюджете, выделенных на содержание   МБУ "МФЦ Домодедово"</t>
  </si>
  <si>
    <r>
      <t>Мероприятие 4.</t>
    </r>
    <r>
      <rPr>
        <sz val="10"/>
        <color indexed="8"/>
        <rFont val="Times New Roman"/>
        <family val="1"/>
        <charset val="204"/>
      </rPr>
      <t xml:space="preserve">                     Обеспечение заработной платой и дополнительными выплатами сотрудников архивного отдела, осуществляющих переданные государственные полномочия  по временному хранению, учету, комплектованию и использованию доку-ментов, отнесенных к собственности Московской области в установленные законодательные сроки</t>
    </r>
  </si>
  <si>
    <r>
      <rPr>
        <b/>
        <sz val="10"/>
        <color indexed="8"/>
        <rFont val="Times New Roman"/>
        <family val="1"/>
        <charset val="204"/>
      </rPr>
      <t xml:space="preserve">Мероприятие 6.   </t>
    </r>
    <r>
      <rPr>
        <sz val="10"/>
        <color indexed="8"/>
        <rFont val="Times New Roman"/>
        <family val="1"/>
        <charset val="204"/>
      </rPr>
      <t xml:space="preserve">                         Обследование строительных конструкций с целью определения их технического состояния</t>
    </r>
  </si>
  <si>
    <r>
      <rPr>
        <b/>
        <sz val="10"/>
        <color indexed="8"/>
        <rFont val="Times New Roman"/>
        <family val="1"/>
        <charset val="204"/>
      </rPr>
      <t xml:space="preserve">Мероприятие 7.   </t>
    </r>
    <r>
      <rPr>
        <sz val="10"/>
        <color indexed="8"/>
        <rFont val="Times New Roman"/>
        <family val="1"/>
        <charset val="204"/>
      </rPr>
      <t xml:space="preserve">     Уплата прочих налогов, сборов и иных платежей</t>
    </r>
  </si>
  <si>
    <t>Мероприятие 3. Постановка на государственный кадастровый учет земельных участков под многоквартирными домами</t>
  </si>
  <si>
    <t>2014-2018гг.</t>
  </si>
  <si>
    <t>В пределах средств, предусмотренных в бюджете Московской области, выделенных на содержание   МБУ "МФЦ Домодедово"</t>
  </si>
  <si>
    <t>Архивный отдел администрации городского округа Домодедово</t>
  </si>
  <si>
    <t>По рекомендации Министерства государственного управления, информационных технологий и связи, в пределах средств, предусмотренных в бюджете городского округа Домодедово</t>
  </si>
  <si>
    <t>Рекомендации Министерства государственного управления, информационных технологий и связи</t>
  </si>
  <si>
    <t>Подпрограмма 9 "Обеспечение деятельности МКУ "Домодедовская статистика" на 2014-2018 годы"</t>
  </si>
  <si>
    <t xml:space="preserve">Совершенствование Методики прогнозирования доходов бюджета городского округа Домодедово, равномерное финансирование расходов бюджета </t>
  </si>
  <si>
    <t xml:space="preserve">Финансовое управление Администрации городского округа Домодедово </t>
  </si>
  <si>
    <t xml:space="preserve"> Оплата арендной платы за пользование имуществом   </t>
  </si>
  <si>
    <t>ПАСПОРТ ПОДПРОГРАММЫ 11 "Развитие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2014 - 2018 годы"</t>
  </si>
  <si>
    <t xml:space="preserve">шт. </t>
  </si>
  <si>
    <t>Очередной финансо-вый год  2014 г.</t>
  </si>
  <si>
    <t>кв.м.</t>
  </si>
  <si>
    <t>га</t>
  </si>
  <si>
    <r>
      <rPr>
        <b/>
        <sz val="10"/>
        <color indexed="8"/>
        <rFont val="Times New Roman"/>
        <family val="1"/>
        <charset val="204"/>
      </rPr>
      <t>Мероприятие 4</t>
    </r>
    <r>
      <rPr>
        <sz val="10"/>
        <color indexed="8"/>
        <rFont val="Times New Roman"/>
        <family val="1"/>
        <charset val="204"/>
      </rPr>
      <t xml:space="preserve">  Приобретение расходных материалов к средствам вычислительной техники</t>
    </r>
  </si>
  <si>
    <r>
      <rPr>
        <b/>
        <sz val="10"/>
        <color indexed="8"/>
        <rFont val="Times New Roman"/>
        <family val="1"/>
        <charset val="204"/>
      </rPr>
      <t xml:space="preserve">Мероприятие 6  </t>
    </r>
    <r>
      <rPr>
        <sz val="10"/>
        <color indexed="8"/>
        <rFont val="Times New Roman"/>
        <family val="1"/>
        <charset val="204"/>
      </rPr>
      <t>Обеспечение заработной платой (с учетом начислений) сотрудников, осуществляющих обслуживание  вычислительной техники и сетевого оборудования</t>
    </r>
  </si>
  <si>
    <t>Обеспечение заработной платой и дополнительными выплатами сотру-дников  архивного отдела, осуществляющих переданные государственные полномочия по временному хранению, учету, комплектованию и использованию архивных документов, отнесенных к собственности Московской области в установленные законодательные сроки</t>
  </si>
  <si>
    <t>Подпрограмма 11."Развитие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2014 - 2018 годы."</t>
  </si>
  <si>
    <t>Управление муниципальными финансами городского округа Домодедово на 2015-2018 годы</t>
  </si>
  <si>
    <t>Обеспечение деятельности МКУ "Домодедовская статистика" на 2014-2018 годы</t>
  </si>
  <si>
    <t>Обеспечение деятельности Комитета по управлению имуществом Администрации городского округа Домодедово на 2014-2018 годы</t>
  </si>
  <si>
    <t>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2014-2018 годы.</t>
  </si>
  <si>
    <t>Бюджет Домодедово</t>
  </si>
  <si>
    <t>Мун. Служба</t>
  </si>
  <si>
    <t>Статистика</t>
  </si>
  <si>
    <t>Подпрограмма 1 "Развитие информационно-коммуникационных технологий городского округа Домодедово на 2014-2018 годы"</t>
  </si>
  <si>
    <t>Итого по Подпрограмме 1</t>
  </si>
  <si>
    <t>Подпрограмма 2 "Обеспечение деятельности МБУ "Многофункциональный центр предоставления государственных и муниципальных услуг" на 2014-2018 годы"</t>
  </si>
  <si>
    <t>Подпрограмма 3 "Развитие муниципальной службы городского округа Домодедово на 2015-2018 годы"</t>
  </si>
  <si>
    <t>Подпрограмма 3. "Развитие муниципальной службы городского округа Домодедово на 2015-2018 годы"</t>
  </si>
  <si>
    <t>План предыдущего периода х индекс-дефлятор (с учетом плана закупок):
план расходов 2013 х 0,490
план расходов 2014 х 0,435
план расходов 2015 х 1,034
план расходов 2016 х 1,000
план расходов 2017 х 0,982</t>
  </si>
  <si>
    <t>Обеспечение денежным содержанием и дополнительными выплатами сотрудников Финуправления, перечисление страховых взносов в государственные внебюджетные фонды</t>
  </si>
  <si>
    <t>Из расчета ставки специалиста 2-ой категории с учетом коэффициента должностного оклада, выслуги лет, надбавки за классный чин</t>
  </si>
  <si>
    <t>Повышение квалификации сотрудников Финуправления, участие в консультационных семинарах</t>
  </si>
  <si>
    <t>План предыдущего периода (с учетом количества обучающихся) х индекс-дефлятор (повышение квалификации, семинары):
план расходов 2013 х 1,437
план расходов 2014 х 0,802
план расходов 2015 х 0,968
план расходов 2016 х 1,000
план расходов 2017 х 1,056</t>
  </si>
  <si>
    <t xml:space="preserve">Организация и проведение мероприятий в рамках решения общегосударственных вопросов </t>
  </si>
  <si>
    <t>Анализ и приведение в соответствие нормативно-правовой базы Администрации, обеспечивающей рассмотрение и разработку нормативно-правовых актов без нарушения установленных сроков</t>
  </si>
  <si>
    <t>Разрешение спорных вопросов  нормативно-правового характера с участием судебно-правовых органов</t>
  </si>
  <si>
    <t>Итого по Подпрограмме 2</t>
  </si>
  <si>
    <t>Планируемое значение показателя по годам реализации</t>
  </si>
  <si>
    <t>Подпрограмма 5 «Управление муниципальными финансами городского округа Домодедово на 2015-2018 годы»</t>
  </si>
  <si>
    <t xml:space="preserve">Средства бюджета городского округа Домодедово </t>
  </si>
  <si>
    <t xml:space="preserve">В пределах средств, выделенных на содержание ответственных за выполнение мероприятия </t>
  </si>
  <si>
    <t>Постановка на государственный кадастровый учет земельных участков под многоквартирными домами</t>
  </si>
  <si>
    <t>Обоснование объема финансовых ресурсов, необходимых для реализации мероприятий                                                                               муниципальной Программы "Эффективная власть" на 2014-2018 годы</t>
  </si>
  <si>
    <t>ПАСПОРТ ПОДПРОГРАММЫ 10 "Обеспечение деятельности комитета по управлению имуществом Администрации городского округа Домодедово на 2014 - 2018 годы"</t>
  </si>
  <si>
    <t>Всего по мероприя-тию 1</t>
  </si>
  <si>
    <t>Всего по Задаче 5</t>
  </si>
  <si>
    <t xml:space="preserve">Расходы предыдущего периода Х 1,01
Расход 2013г. х 1,01
Расход 2014г. х 1,01
Расход 2015г. х 1,01 
Расход 2016г. х 1,01
Расход 2017г. х 1,01
Расход 2018г. х 1,01
</t>
  </si>
  <si>
    <t>Уплата налога на имущество организаций, уплата прочих налогов, сборов и иных платежей</t>
  </si>
  <si>
    <t>В  пределах  средств выделенных на обеспечение деятельности исполнителя</t>
  </si>
  <si>
    <t>Расчет производится на основании предыдущих периодов</t>
  </si>
  <si>
    <t>Бюджет городского округа Домодедово</t>
  </si>
  <si>
    <t xml:space="preserve">В пределах средств выделенных на содержание Муниципального казенного учреждения "Домодедовская статистика" </t>
  </si>
  <si>
    <t>В пределах средств выделенных на содержание Муниципального казенного учреждения "Домодедовская статистика"</t>
  </si>
  <si>
    <t>Подпрограмма 3. "Развитие муниципальной службы городского округа Домодедово Московской области на 2015-2018 годы"</t>
  </si>
  <si>
    <t>Подпрограмма 8. "Развитие архивного дела на 2015-2018 годы"</t>
  </si>
  <si>
    <t>Подпрограмма 9. "Обеспечение деятельности МКУ "Домодедовская статистика" на 2014-2018 годы"</t>
  </si>
  <si>
    <t xml:space="preserve">Средства бюджета  городского округа Домодедово   </t>
  </si>
  <si>
    <t>Всего по задаче 1</t>
  </si>
  <si>
    <t xml:space="preserve">                  Средства бюджета городского округа Домодедово                   </t>
  </si>
  <si>
    <t>Источник финансирования</t>
  </si>
  <si>
    <t>Средства бюджета Московской области</t>
  </si>
  <si>
    <t>Доля муниципальных служащих Администрации, прошедших обучение по программам профессиональной переподготовки и повышения квалификации от общего числа муниципальных служащих Администрации 80 % к 2018 году</t>
  </si>
  <si>
    <t xml:space="preserve">2014-2018
</t>
  </si>
  <si>
    <r>
      <rPr>
        <b/>
        <sz val="10"/>
        <color indexed="8"/>
        <rFont val="Times New Roman"/>
        <family val="1"/>
        <charset val="204"/>
      </rPr>
      <t xml:space="preserve">Задача 5. </t>
    </r>
    <r>
      <rPr>
        <sz val="10"/>
        <color indexed="8"/>
        <rFont val="Times New Roman"/>
        <family val="1"/>
        <charset val="204"/>
      </rPr>
      <t xml:space="preserve">                Обеспечение государственной регистрации права собственности муниципального образования "городской округ Домодедово" Московской области на объекты недвижимого имущества</t>
    </r>
  </si>
  <si>
    <t>Организация работы по проведению аттестации муниципальных служащих</t>
  </si>
  <si>
    <r>
      <rPr>
        <b/>
        <sz val="10"/>
        <color indexed="8"/>
        <rFont val="Times New Roman"/>
        <family val="1"/>
        <charset val="204"/>
      </rPr>
      <t>Мероприятие 2.</t>
    </r>
    <r>
      <rPr>
        <sz val="10"/>
        <color indexed="8"/>
        <rFont val="Times New Roman"/>
        <family val="1"/>
        <charset val="204"/>
      </rPr>
      <t xml:space="preserve"> Консультирование муниципальных служащих по правовым вопросам и иным вопросам муниципальной службы</t>
    </r>
  </si>
  <si>
    <r>
      <rPr>
        <b/>
        <sz val="10"/>
        <color indexed="8"/>
        <rFont val="Times New Roman"/>
        <family val="1"/>
        <charset val="204"/>
      </rPr>
      <t xml:space="preserve">Мероприятие 2  </t>
    </r>
    <r>
      <rPr>
        <sz val="10"/>
        <color indexed="8"/>
        <rFont val="Times New Roman"/>
        <family val="1"/>
        <charset val="204"/>
      </rPr>
      <t xml:space="preserve">    Приобретение, установка, настройка и техническое обслуживание сертифицированных по требованиям безопасности информации технических, программных и программно-технических средств защиты конфиденциальной информации и персональных данных, в том числе шифровальных (криптографических) средств защиты информации, содержащихся в муниципальных ИС в соответствии с установленными требованиями</t>
    </r>
  </si>
  <si>
    <r>
      <rPr>
        <b/>
        <sz val="10"/>
        <color indexed="8"/>
        <rFont val="Times New Roman"/>
        <family val="1"/>
        <charset val="204"/>
      </rPr>
      <t xml:space="preserve">Мероприятие 4 </t>
    </r>
    <r>
      <rPr>
        <sz val="10"/>
        <color indexed="8"/>
        <rFont val="Times New Roman"/>
        <family val="1"/>
        <charset val="204"/>
      </rPr>
      <t xml:space="preserve">    Выполнение работ по модернизации подсистемы защиты информации «Информационной системы городского округа Домодедово»</t>
    </r>
  </si>
  <si>
    <t>Организация работы по созданию муниципальных кадровых резервов</t>
  </si>
  <si>
    <t>Организация работы по повышению квалификации муниципальных служащих</t>
  </si>
  <si>
    <t>ПАСПОРТ ПОДПРОГРАММЫ 2 "Обеспечение деятельности МБУ "Многофункциональный центр предоставления государственных и муниципальных услуг" на 2014-2018 годы".</t>
  </si>
  <si>
    <t>ПАСПОРТ ПОДПРОГРАММЫ  3"Развитие муниципальной службы городского округа Домодедово Московской области на 2015-2018 годы"</t>
  </si>
  <si>
    <t>ПАСПОРТ ПОДПРОГРАММЫ 6 "Обеспечение деятельности Администрации городского округа Домодедово на 2014-2018 годы"</t>
  </si>
  <si>
    <t>Подпрограмма 1. Развитие информационно-коммуникационных технологий городского округа Домодедово на 2014-2018 годы</t>
  </si>
  <si>
    <t>Подпрограмма 2. Обеспечение деятельности Муниципального бюджетного учреждения городского округа Домодедово "Многофункциональный центр предоставления государственных и муниципальных услуг" на 2014-2018 годы</t>
  </si>
  <si>
    <t xml:space="preserve"> Подпрограмма 6. "Обеспечение деятельности Администрации городского округа Домодедово  на 2014-2018 годы "</t>
  </si>
  <si>
    <t>В пределах средств, выделенных на обеспечение деятельности исполнителя</t>
  </si>
  <si>
    <t>Оценка имущества в т.ч.:                 земельных участков и объектов недвижимости (жилых, нежилых помещений) находящегося в муниципальной собственности;   акций (долей) в уставных капиталах хозяйственных обществ, находящихся в собственности муниципального образования;                                     иного имущества</t>
  </si>
  <si>
    <t>ПАСПОРТ ПОДПРОГРАММЫ 5 "Управление муниципальными финансами городского округа Домодедово  на 2015-2018 годы"</t>
  </si>
  <si>
    <t>Всего</t>
  </si>
  <si>
    <t>Средаства бюджета городского округа Домодедово</t>
  </si>
  <si>
    <t>В пределах средств, предусмотренных на основную деятельность исполнителя</t>
  </si>
  <si>
    <t>Организационное управление; Комитет правового обеспечения</t>
  </si>
  <si>
    <t>Организационное управление</t>
  </si>
  <si>
    <t>Организационное управление и Управление бухгалтерского кучета и отчетности</t>
  </si>
  <si>
    <t>5.</t>
  </si>
  <si>
    <t>Комитет правового обеспечения</t>
  </si>
  <si>
    <t>Комитет правового обеспечения Управление бухгалтерского учета и отчетности</t>
  </si>
  <si>
    <t>Расчет произведен на основании данных о стоимости работ, предоставленных Министерством информационных технологий и связи</t>
  </si>
  <si>
    <t>Установление ответственности за выполнение плана по мобилизации доходов местного бюджета со стороны главных администраторов доходов городского округа Домодедово</t>
  </si>
  <si>
    <t>Проведение оценки действующих долговых обязательств городского округа Домодедово</t>
  </si>
  <si>
    <r>
      <t>Мероприятие 2.</t>
    </r>
    <r>
      <rPr>
        <sz val="10"/>
        <color indexed="8"/>
        <rFont val="Times New Roman"/>
        <family val="1"/>
        <charset val="204"/>
      </rPr>
      <t xml:space="preserve">                     Создание фонда пользования архивных документов на электронных и иных носителях</t>
    </r>
  </si>
  <si>
    <r>
      <t>Мероприятие 3.</t>
    </r>
    <r>
      <rPr>
        <sz val="10"/>
        <color indexed="8"/>
        <rFont val="Times New Roman"/>
        <family val="1"/>
        <charset val="204"/>
      </rPr>
      <t xml:space="preserve">                     Закупка  оборудования, оргтехники и расходных материалов для нужд архивного отдела</t>
    </r>
  </si>
  <si>
    <t>Итого по Подпрограмме 8</t>
  </si>
  <si>
    <t xml:space="preserve"> Подпрограмма 9 "Обеспечение деятельности МКУ "Домодедовская статистика" на 2014-2018 годы"</t>
  </si>
  <si>
    <t>Итого по Подпрограмме  9</t>
  </si>
  <si>
    <t>Создание фонда пользования архивных документов на электронных и иных носителях</t>
  </si>
  <si>
    <t>Закупка оборудования, оргтехники, расходных материалов для нужд архивного отдела</t>
  </si>
  <si>
    <t>4.1</t>
  </si>
  <si>
    <t>5.1</t>
  </si>
  <si>
    <t>Оплата начислений за установку узлов учета тепловой энергии в жилых и нежилых помещениях находящихся в муниципальной собственности</t>
  </si>
  <si>
    <t>Обследование строительных конструкций с целью определения их технического состояния</t>
  </si>
  <si>
    <t xml:space="preserve">2014 - 2018 </t>
  </si>
  <si>
    <t>2014 - 2018</t>
  </si>
  <si>
    <t>Итого по Подпрограмме  10</t>
  </si>
  <si>
    <r>
      <rPr>
        <b/>
        <sz val="10"/>
        <color indexed="8"/>
        <rFont val="Times New Roman"/>
        <family val="1"/>
        <charset val="204"/>
      </rPr>
      <t xml:space="preserve">Задача 4. </t>
    </r>
    <r>
      <rPr>
        <sz val="10"/>
        <color indexed="8"/>
        <rFont val="Times New Roman"/>
        <family val="1"/>
        <charset val="204"/>
      </rPr>
      <t>Совершенствование профессионального развития муниципальных служащих Администрации</t>
    </r>
  </si>
  <si>
    <t>В пределах средств, предусматриваемых на основную деятельность исполнителя</t>
  </si>
  <si>
    <t>_</t>
  </si>
  <si>
    <r>
      <rPr>
        <b/>
        <sz val="10"/>
        <color indexed="8"/>
        <rFont val="Times New Roman"/>
        <family val="1"/>
        <charset val="204"/>
      </rPr>
      <t xml:space="preserve">Мероприятие 1.    </t>
    </r>
    <r>
      <rPr>
        <sz val="10"/>
        <color indexed="8"/>
        <rFont val="Times New Roman"/>
        <family val="1"/>
        <charset val="204"/>
      </rPr>
      <t xml:space="preserve">                Закупка товаров, работ и услуг, материально-технических средств, необходимых для исполнения функций и полномочий, возложенных на Комитет по управлению имуществом</t>
    </r>
  </si>
  <si>
    <t>В пределах средств предусмотренных на основную деятельность Комитета по управлению имуществом</t>
  </si>
  <si>
    <t>Увеличение уставного фонда  Муниципальных унитарных предприятий</t>
  </si>
  <si>
    <t>Оплата коммунальных услуг (отопление, горячего и холодного водоснабжения, канализации, водоотведения, электроэнергии), услуг по содержанию имущества (жилых и нежилых помещений)</t>
  </si>
  <si>
    <t>Подпрограмма 11 "Развитие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2014 - 2018 годы"</t>
  </si>
  <si>
    <r>
      <rPr>
        <b/>
        <sz val="10"/>
        <color indexed="8"/>
        <rFont val="Times New Roman"/>
        <family val="1"/>
        <charset val="204"/>
      </rPr>
      <t xml:space="preserve">Мероприятие 1. </t>
    </r>
    <r>
      <rPr>
        <sz val="10"/>
        <color indexed="8"/>
        <rFont val="Times New Roman"/>
        <family val="1"/>
        <charset val="204"/>
      </rPr>
      <t xml:space="preserve">         Оценка имущества в т.ч.:                              - земельных участков и объектов недвижимости (жилых, нежилых помещений) находящегося в муниципальной собственности;              - акций (долей) в уставных капиталах хозяйственных обществ, находящихся в собственности муниципального образования;               - иного имущества</t>
    </r>
  </si>
  <si>
    <r>
      <rPr>
        <b/>
        <sz val="10"/>
        <color indexed="8"/>
        <rFont val="Times New Roman"/>
        <family val="1"/>
        <charset val="204"/>
      </rPr>
      <t xml:space="preserve">Мероприятие 1.   </t>
    </r>
    <r>
      <rPr>
        <sz val="10"/>
        <color indexed="8"/>
        <rFont val="Times New Roman"/>
        <family val="1"/>
        <charset val="204"/>
      </rPr>
      <t xml:space="preserve">       Увеличение уставного фонда  Муниципальных унитарных предприятий</t>
    </r>
  </si>
  <si>
    <r>
      <rPr>
        <b/>
        <sz val="10"/>
        <color indexed="8"/>
        <rFont val="Times New Roman"/>
        <family val="1"/>
        <charset val="204"/>
      </rPr>
      <t>Мероприятие 3.</t>
    </r>
    <r>
      <rPr>
        <sz val="10"/>
        <color indexed="8"/>
        <rFont val="Times New Roman"/>
        <family val="1"/>
        <charset val="204"/>
      </rPr>
      <t xml:space="preserve">        Оплата арендной платы за пользование имуществом   </t>
    </r>
  </si>
  <si>
    <r>
      <rPr>
        <b/>
        <sz val="10"/>
        <color indexed="8"/>
        <rFont val="Times New Roman"/>
        <family val="1"/>
        <charset val="204"/>
      </rPr>
      <t xml:space="preserve">Мероприятие 4. </t>
    </r>
    <r>
      <rPr>
        <sz val="10"/>
        <color indexed="8"/>
        <rFont val="Times New Roman"/>
        <family val="1"/>
        <charset val="204"/>
      </rPr>
      <t xml:space="preserve">      Оплата услуг по начислению, сбору и транзитному перечислению денежных средств поступающих от населения, за найм жилых помещений муниципального жилищного фонда</t>
    </r>
  </si>
  <si>
    <r>
      <rPr>
        <b/>
        <sz val="10"/>
        <color indexed="8"/>
        <rFont val="Times New Roman"/>
        <family val="1"/>
        <charset val="204"/>
      </rPr>
      <t xml:space="preserve">Мероприятие 5.  </t>
    </r>
    <r>
      <rPr>
        <sz val="10"/>
        <color indexed="8"/>
        <rFont val="Times New Roman"/>
        <family val="1"/>
        <charset val="204"/>
      </rPr>
      <t xml:space="preserve">       Оплата начислений за установку узлов учета тепловой энергии в жилых и нежилых помещениях находящихся в муниципальной собственности</t>
    </r>
  </si>
  <si>
    <t>Обеспечение деятельности Администрации городского округа Домодедово на 2014-2018 годы</t>
  </si>
  <si>
    <t>не менее 10%</t>
  </si>
  <si>
    <t>шт.</t>
  </si>
  <si>
    <t>чел.</t>
  </si>
  <si>
    <t>руб.</t>
  </si>
  <si>
    <t>Подпрограмма 8  "Развитие архивного  дела на 2015-2018 годы"</t>
  </si>
  <si>
    <t>Подпрограмма 11 "Развитие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2014- 2018 годы"</t>
  </si>
  <si>
    <t>Итого</t>
  </si>
  <si>
    <t>№</t>
  </si>
  <si>
    <t>Мероприятия по реализации подпрограммы</t>
  </si>
  <si>
    <t>Подпрограмма 6 "Обеспечение деятельности Администрации городского округа Домодедово Московской области на 2014-2018 годы"</t>
  </si>
  <si>
    <t>не менее 10</t>
  </si>
  <si>
    <t>Финансовое управление Администрации городского округа Домодедово Московской области.</t>
  </si>
  <si>
    <t>Финуправление</t>
  </si>
  <si>
    <t>В пределах средств, выделенных на содержание ответственных за выполнения мероприятия</t>
  </si>
  <si>
    <r>
      <rPr>
        <b/>
        <sz val="10"/>
        <color indexed="8"/>
        <rFont val="Times New Roman"/>
        <family val="1"/>
        <charset val="204"/>
      </rPr>
      <t>Мероприятие 1.</t>
    </r>
    <r>
      <rPr>
        <sz val="10"/>
        <color indexed="8"/>
        <rFont val="Times New Roman"/>
        <family val="1"/>
        <charset val="204"/>
      </rPr>
      <t xml:space="preserve"> Организация проверки достоверности и полноты сведений о доходах, расходах, об имуществе и обязательствах имущественного характера; достоверности и полноты сведений, представляемых гражданами при поступлении на муниципальную службу  в соответствии с нормативными правовыми актами РФ; соблюдения муниципальными служащими ограничений и запретов, требований о предотвращении или об урегулировании конфликта интересов, исполнения ими обязанностей, установленных ФЗ от 25.12.08 № 273-ФЗ</t>
    </r>
  </si>
  <si>
    <r>
      <rPr>
        <b/>
        <sz val="10"/>
        <color indexed="8"/>
        <rFont val="Times New Roman"/>
        <family val="1"/>
        <charset val="204"/>
      </rPr>
      <t>Мероприятие 1.</t>
    </r>
    <r>
      <rPr>
        <sz val="10"/>
        <color indexed="8"/>
        <rFont val="Times New Roman"/>
        <family val="1"/>
        <charset val="204"/>
      </rPr>
      <t xml:space="preserve"> Организация работы по созданию муниципальных кадровых резервов</t>
    </r>
  </si>
  <si>
    <r>
      <rPr>
        <b/>
        <sz val="10"/>
        <color indexed="8"/>
        <rFont val="Times New Roman"/>
        <family val="1"/>
        <charset val="204"/>
      </rPr>
      <t>Мероприятие 1.</t>
    </r>
    <r>
      <rPr>
        <sz val="10"/>
        <color indexed="8"/>
        <rFont val="Times New Roman"/>
        <family val="1"/>
        <charset val="204"/>
      </rPr>
      <t xml:space="preserve"> Организация работы по повышению квалификации муниципальных служащих</t>
    </r>
  </si>
  <si>
    <r>
      <rPr>
        <b/>
        <sz val="10"/>
        <color indexed="8"/>
        <rFont val="Times New Roman"/>
        <family val="1"/>
        <charset val="204"/>
      </rPr>
      <t>Мероприятие 2.</t>
    </r>
    <r>
      <rPr>
        <sz val="10"/>
        <color indexed="8"/>
        <rFont val="Times New Roman"/>
        <family val="1"/>
        <charset val="204"/>
      </rPr>
      <t xml:space="preserve"> Организация работы по проведению аттестации муниципальных служащих</t>
    </r>
  </si>
  <si>
    <t>Итого по Подпрограмме 3</t>
  </si>
  <si>
    <t>Подпрограмма 4 "Обеспечение реализации полномочий Финансового управления Администрации городского округа Домодедово Московской области на 2014-2018 годы"</t>
  </si>
  <si>
    <r>
      <t>Мероприятие 1.</t>
    </r>
    <r>
      <rPr>
        <sz val="10"/>
        <color indexed="8"/>
        <rFont val="Times New Roman"/>
        <family val="1"/>
        <charset val="204"/>
      </rPr>
      <t xml:space="preserve">                       Материально-техническое обеспечение деятельности Финуправления</t>
    </r>
  </si>
  <si>
    <r>
      <t xml:space="preserve">Мероприятие 2. </t>
    </r>
    <r>
      <rPr>
        <sz val="10"/>
        <rFont val="Times New Roman"/>
        <family val="1"/>
        <charset val="204"/>
      </rPr>
      <t xml:space="preserve">                      Обеспечение денежным содержанием и дополнительными выплатами сотрудников Финуправления, перечисление страховых взносов в государственные внебюджетные фонды</t>
    </r>
  </si>
  <si>
    <r>
      <t>Мероприятие 3.</t>
    </r>
    <r>
      <rPr>
        <sz val="10"/>
        <rFont val="Times New Roman"/>
        <family val="1"/>
        <charset val="204"/>
      </rPr>
      <t xml:space="preserve">                   Повышение квалификации сотрудников Финуправления, участие в консультационных семинарах</t>
    </r>
  </si>
  <si>
    <t>Итого по Подпрограмме 4</t>
  </si>
  <si>
    <t xml:space="preserve">2014-2018 </t>
  </si>
  <si>
    <t>Подпрограмма 5 «Управление муниципальными финансами городского округа Домодедово  на 2015-2018 годы»</t>
  </si>
  <si>
    <t>Итого по Подпрограмме 5</t>
  </si>
  <si>
    <t>Подпрограмма 6 "Обеспечение деятельности Администрации городского округа Домодедово на 2014-2018 годы"</t>
  </si>
  <si>
    <t xml:space="preserve">2014-2018 
</t>
  </si>
  <si>
    <r>
      <rPr>
        <b/>
        <sz val="10"/>
        <color indexed="8"/>
        <rFont val="Times New Roman"/>
        <family val="1"/>
        <charset val="204"/>
      </rPr>
      <t>Мероприятие 1.</t>
    </r>
    <r>
      <rPr>
        <sz val="10"/>
        <color indexed="8"/>
        <rFont val="Times New Roman"/>
        <family val="1"/>
        <charset val="204"/>
      </rPr>
      <t xml:space="preserve">
Проведение подписки на периодические печатные издания отдельным категориям граждан</t>
    </r>
  </si>
  <si>
    <r>
      <rPr>
        <b/>
        <sz val="10"/>
        <color indexed="8"/>
        <rFont val="Times New Roman"/>
        <family val="1"/>
        <charset val="204"/>
      </rPr>
      <t>Мероприятие 2.</t>
    </r>
    <r>
      <rPr>
        <sz val="10"/>
        <color indexed="8"/>
        <rFont val="Times New Roman"/>
        <family val="1"/>
        <charset val="204"/>
      </rPr>
      <t xml:space="preserve">
Организация и проведение мероприятий в рамках решения общегосударственных вопросов 
</t>
    </r>
  </si>
  <si>
    <r>
      <rPr>
        <b/>
        <sz val="10"/>
        <color indexed="8"/>
        <rFont val="Times New Roman"/>
        <family val="1"/>
        <charset val="204"/>
      </rPr>
      <t xml:space="preserve">Мероприятие 3. </t>
    </r>
    <r>
      <rPr>
        <sz val="10"/>
        <color indexed="8"/>
        <rFont val="Times New Roman"/>
        <family val="1"/>
        <charset val="204"/>
      </rPr>
      <t xml:space="preserve">Проведение муниципальных выборов
</t>
    </r>
  </si>
  <si>
    <t>В  пределах  средств выделенных на обеспечение деятельности  исполнителя</t>
  </si>
  <si>
    <t xml:space="preserve"> Итого</t>
  </si>
  <si>
    <t>МКУ "Домодедовская статистика"</t>
  </si>
  <si>
    <t xml:space="preserve">Комитет по управлению имуществом Администрации городского округа Домодедово </t>
  </si>
  <si>
    <t>ПАСПОРТ ПОДПРОГРАММЫ 4"Обеспечение реализации полномочий Финансового управления Администрации городского округа Домодедово  на 2014-2018 годы".</t>
  </si>
  <si>
    <t xml:space="preserve"> Оплата услуг по начислению, сбору и транзитному перечислению денежных средств поступающих от населения, за найм жилых помещений муниципального жилищного фонда</t>
  </si>
  <si>
    <t>Подпрограмма 4 "Обеспечение реализации полномочий Финансового управления Администрации городского округа Домодедово на 2014-2018 годы"</t>
  </si>
  <si>
    <t>Материально-техническое обеспечение деятельности Финуправления</t>
  </si>
  <si>
    <t>Подпрограмма 10."Обеспечение деятельности Комитета по управлению имуществом Администрации городского округа Домодедовона 2014 - 2018 годы"</t>
  </si>
  <si>
    <t>Обеспечение оформления технических планов на объекты недвижимого имущества, находящегося в собственности городского округа Домодедово</t>
  </si>
  <si>
    <t>Повышение эффективности муниципального управления, развитие информационного общества в городском округе Домодедово</t>
  </si>
  <si>
    <r>
      <rPr>
        <b/>
        <sz val="10"/>
        <color indexed="8"/>
        <rFont val="Times New Roman"/>
        <family val="1"/>
        <charset val="204"/>
      </rPr>
      <t>Мероприятие 1.</t>
    </r>
    <r>
      <rPr>
        <sz val="10"/>
        <color indexed="8"/>
        <rFont val="Times New Roman"/>
        <family val="1"/>
        <charset val="204"/>
      </rPr>
      <t xml:space="preserve"> Повышение квалификации сотрудников Муниципального казенного учреждения "Домодедовская статистика"</t>
    </r>
  </si>
  <si>
    <r>
      <t>Мероприятие 8.</t>
    </r>
    <r>
      <rPr>
        <sz val="10"/>
        <color indexed="8"/>
        <rFont val="Times New Roman"/>
        <family val="1"/>
        <charset val="204"/>
      </rPr>
      <t xml:space="preserve"> Содержание наружного противопожарного водоснабжения</t>
    </r>
  </si>
  <si>
    <t xml:space="preserve"> Содержание наружного противопожарного водоснабжения</t>
  </si>
  <si>
    <r>
      <t xml:space="preserve">Мероприятие 11  </t>
    </r>
    <r>
      <rPr>
        <sz val="10"/>
        <color indexed="8"/>
        <rFont val="Times New Roman"/>
        <family val="1"/>
        <charset val="204"/>
      </rPr>
      <t xml:space="preserve">   Модернизация Единой Дежурно-Диспетчерской Службы (далее - ЕДДС) Администрации городского округа Домодедово    </t>
    </r>
  </si>
  <si>
    <r>
      <rPr>
        <b/>
        <sz val="10"/>
        <color indexed="8"/>
        <rFont val="Times New Roman"/>
        <family val="1"/>
        <charset val="204"/>
      </rPr>
      <t>Мероприятие 5</t>
    </r>
    <r>
      <rPr>
        <sz val="10"/>
        <color indexed="8"/>
        <rFont val="Times New Roman"/>
        <family val="1"/>
        <charset val="204"/>
      </rPr>
      <t xml:space="preserve"> Приобретение материалов и услуг для обеспечения деятельности отдела</t>
    </r>
  </si>
  <si>
    <t>Финансовое управление городского округа Домодедово</t>
  </si>
  <si>
    <t>Отдел социальной помощи Администрации городского округа Домодедово</t>
  </si>
  <si>
    <t xml:space="preserve">Средства бюджета городского округа Домодедово
</t>
  </si>
  <si>
    <r>
      <rPr>
        <b/>
        <sz val="10"/>
        <color indexed="8"/>
        <rFont val="Times New Roman"/>
        <family val="1"/>
        <charset val="204"/>
      </rPr>
      <t>Задача 1</t>
    </r>
    <r>
      <rPr>
        <sz val="10"/>
        <color indexed="8"/>
        <rFont val="Times New Roman"/>
        <family val="1"/>
        <charset val="204"/>
      </rPr>
      <t>. Повышение эффективности   бюджетных расходов бюджета городского округа</t>
    </r>
  </si>
  <si>
    <r>
      <rPr>
        <b/>
        <sz val="10"/>
        <color indexed="8"/>
        <rFont val="Times New Roman"/>
        <family val="1"/>
        <charset val="204"/>
      </rPr>
      <t xml:space="preserve">Мероприятие 8 </t>
    </r>
    <r>
      <rPr>
        <sz val="10"/>
        <color indexed="8"/>
        <rFont val="Times New Roman"/>
        <family val="1"/>
        <charset val="204"/>
      </rPr>
      <t xml:space="preserve">  Техническое обслуживание и ремонт  автоматической телефонной станции AVAYA S8400, установленной в здании Администрации городского округа Домодедово (далее – УПАТС AVAYA)</t>
    </r>
  </si>
  <si>
    <t>Координатор муниципальной программы</t>
  </si>
  <si>
    <t>Заместитель руководителя Администрации городского округа Домодедово по направлению</t>
  </si>
  <si>
    <t>Перечень подпрограмм</t>
  </si>
  <si>
    <t>Обеспечение деятельности МБУ "Многофункциональный центр предоставления государственных и муниципальных услуг" на 2014-2018 годы</t>
  </si>
  <si>
    <t>Развитие муниципальной службы городского округа Домодедово на 2015-2018 годы.</t>
  </si>
  <si>
    <t>Обеспечение реализации полномочий Финансового управления Администрации городского округа Домодедово на 2014-2018 годы</t>
  </si>
  <si>
    <t>Средства бюджета городского округа Домодедово</t>
  </si>
  <si>
    <t>Планируемые результаты реализации подпрограммы</t>
  </si>
  <si>
    <t>Расходы (тыс.руб.)</t>
  </si>
  <si>
    <t xml:space="preserve">Очередной финансовый год 2014 </t>
  </si>
  <si>
    <t>1-ый год планового периода 2015</t>
  </si>
  <si>
    <t>2-й год планового периода 2016</t>
  </si>
  <si>
    <t>3-й год планового периода 2017</t>
  </si>
  <si>
    <t>4-й год планового периода 2018</t>
  </si>
  <si>
    <t>Планируемые результаты реализации муниципальной Программы "Эффективная власть" на 2014-2018 годы</t>
  </si>
  <si>
    <t>Подпрограмма 1"Развитие информационно-коммуникационных технологий городского округа Домодедово на 2014-2018 годы".</t>
  </si>
  <si>
    <t xml:space="preserve">2015-2018 </t>
  </si>
  <si>
    <r>
      <rPr>
        <b/>
        <sz val="10"/>
        <color indexed="8"/>
        <rFont val="Times New Roman"/>
        <family val="1"/>
        <charset val="204"/>
      </rPr>
      <t>Мероприятие 1.</t>
    </r>
    <r>
      <rPr>
        <sz val="10"/>
        <color indexed="8"/>
        <rFont val="Times New Roman"/>
        <family val="1"/>
        <charset val="204"/>
      </rPr>
      <t xml:space="preserve"> Организация подготовки проектов муниципальных правовых актов по вопросам муниципальной службы в связи с изменением законодательства о муниципальной службе</t>
    </r>
  </si>
  <si>
    <t>ПАСПОРТ МУНИЦИПАЛЬНОЙ ПРОГРАММЫ "Эффективная власть" на 2014-2018 годы</t>
  </si>
  <si>
    <t>Источники финансирования муниципальной программы в том числе по годам:</t>
  </si>
  <si>
    <t>Планируемые результаты реализации муниципальной программы</t>
  </si>
  <si>
    <t>Перечень мероприятий муниципальной Программы "Эффективная власть" на 2014-2018 годы</t>
  </si>
  <si>
    <t>Средаства бюджета Московской области</t>
  </si>
  <si>
    <t>Повышение квалификации сотрудников Муниципального казенного учреждения "Домодедовская статистика"</t>
  </si>
  <si>
    <t>Закупка товаров работ и услуг,материально-технических средств,необходимых для исполнения функций и полномочий,возложенных на Муниципальное казенное учреждение "Домодедовская статистика"</t>
  </si>
  <si>
    <t>Обеспечение заработной платой и дополнительными выплатами сотрудников Муниципального казенного учреждения "Домодедовская статистика". Перечисление страховых взносов в государственные внебюджетные фонды Российской Федерации</t>
  </si>
  <si>
    <t>Итого по Подпрограмме 7</t>
  </si>
  <si>
    <t>Подпрограмма 8 "Развитие архивного дела на 2015-2018 годы"</t>
  </si>
  <si>
    <r>
      <t>Задача 1.</t>
    </r>
    <r>
      <rPr>
        <sz val="10"/>
        <color indexed="8"/>
        <rFont val="Times New Roman"/>
        <family val="1"/>
        <charset val="204"/>
      </rPr>
      <t xml:space="preserve">      Обеспечение сохранности архивных документов, повышение качества предоставления государственных и муниципальных услуг в сфере архивного дела</t>
    </r>
  </si>
  <si>
    <r>
      <t>Мероприятие 1.</t>
    </r>
    <r>
      <rPr>
        <sz val="10"/>
        <color indexed="8"/>
        <rFont val="Times New Roman"/>
        <family val="1"/>
        <charset val="204"/>
      </rPr>
      <t xml:space="preserve">                    Обеспечение нормативного температурно-влажностного режима хранения документов</t>
    </r>
  </si>
  <si>
    <t xml:space="preserve">1. </t>
  </si>
  <si>
    <t>ед.</t>
  </si>
  <si>
    <t>Источники финансирования</t>
  </si>
  <si>
    <t>Сроки исполнения мероприятия</t>
  </si>
  <si>
    <t>Объем финансирования мероприятия в текущем финансовом году (тыс.руб)</t>
  </si>
  <si>
    <t>Всего, (тыс.руб.)</t>
  </si>
  <si>
    <t>Объем финансрования по годам (тыс.руб)</t>
  </si>
  <si>
    <t>Ответственный за выполнение мероприятия подпрограммы</t>
  </si>
  <si>
    <t>Очередной финансовый год 2014</t>
  </si>
  <si>
    <t>Задачи, направленные на достижение цели</t>
  </si>
  <si>
    <t>Планируемый объем финансирования на решение данной задачи (тыс.руб)</t>
  </si>
  <si>
    <t>Средства федерального бюджета</t>
  </si>
  <si>
    <t xml:space="preserve">Другие источники </t>
  </si>
  <si>
    <t>Единица измерения</t>
  </si>
  <si>
    <t>Развитие информационно-коммуникационных технологий городского округа Домодедово на 2014-2018 годы</t>
  </si>
  <si>
    <r>
      <rPr>
        <b/>
        <sz val="10"/>
        <color indexed="8"/>
        <rFont val="Times New Roman"/>
        <family val="1"/>
        <charset val="204"/>
      </rPr>
      <t xml:space="preserve">Задача 4.    </t>
    </r>
    <r>
      <rPr>
        <sz val="10"/>
        <color indexed="8"/>
        <rFont val="Times New Roman"/>
        <family val="1"/>
        <charset val="204"/>
      </rPr>
      <t xml:space="preserve">             Повышение эффективности управления и распоряжения земельными участками государственная собственность на которые не разграничена, а также в иных случаях, установленных законодательством</t>
    </r>
  </si>
  <si>
    <r>
      <rPr>
        <b/>
        <sz val="10"/>
        <color indexed="8"/>
        <rFont val="Times New Roman"/>
        <family val="1"/>
        <charset val="204"/>
      </rPr>
      <t xml:space="preserve">Мероприятие 1.   </t>
    </r>
    <r>
      <rPr>
        <sz val="10"/>
        <color indexed="8"/>
        <rFont val="Times New Roman"/>
        <family val="1"/>
        <charset val="204"/>
      </rPr>
      <t xml:space="preserve">    Выполнение работ по изменению (установлению)   вида разрешенного использования земельных участков, разработка документации по планировки территории</t>
    </r>
  </si>
  <si>
    <r>
      <rPr>
        <b/>
        <sz val="10"/>
        <color indexed="8"/>
        <rFont val="Times New Roman"/>
        <family val="1"/>
        <charset val="204"/>
      </rPr>
      <t xml:space="preserve">Мероприятие 2.  </t>
    </r>
    <r>
      <rPr>
        <sz val="10"/>
        <color indexed="8"/>
        <rFont val="Times New Roman"/>
        <family val="1"/>
        <charset val="204"/>
      </rPr>
      <t xml:space="preserve">      Выполнение кадастровых работ на земельные участки  и объекты недвижимости находящиеся в собственности муниципального образования, работ по образованию, формированию земельных участков государственная собственность на которые не разграничена</t>
    </r>
  </si>
  <si>
    <t>Итого по Подпрограмме  11</t>
  </si>
  <si>
    <t>В пределах средств, предусмотренных на основную деятельность исполнителей</t>
  </si>
  <si>
    <t>В пределах средств, предусмотренных  на основную деятельность исполнителей</t>
  </si>
  <si>
    <t>Средства бюджета городского округа Домодедово Московской области</t>
  </si>
  <si>
    <t>Подпрограмма 5. «Управление муниципальными финансами городского округа Домодедово  на 2015-2018 годы»</t>
  </si>
  <si>
    <t>Итого по Подпрограмме 6</t>
  </si>
  <si>
    <t>Закупка товаров, работ и услуг, материально-технических средств, необходимых для исполнения функций и полномочий, возложенных на Комитет по управлению имуществом</t>
  </si>
  <si>
    <t>В пределах средств выделенных на содержание Комитета по управлению имуществом</t>
  </si>
  <si>
    <t xml:space="preserve"> Обеспечение денежным содержанием, дополнительными выплатами сотрудников Комитета по управлению имуществом, перечисление страховых взносов в бюджеты государственных внебюджетных фондов</t>
  </si>
  <si>
    <t>Расходы предыдущего периода Х 1,01</t>
  </si>
  <si>
    <t xml:space="preserve"> Уплата налога на имущество организаций, уплата прочих налогов, сборов и иных платежей</t>
  </si>
  <si>
    <t>Комитет по управлению имуществом Администрации городского округа Домодедово Московской области</t>
  </si>
  <si>
    <t>2.1</t>
  </si>
  <si>
    <t>2015-2018</t>
  </si>
  <si>
    <t>2.2</t>
  </si>
  <si>
    <t>3.1</t>
  </si>
  <si>
    <t>2014-2018</t>
  </si>
  <si>
    <t>МБУ "МФЦ Домодедово"</t>
  </si>
  <si>
    <t>1.1</t>
  </si>
  <si>
    <t>1.2</t>
  </si>
  <si>
    <t>Коммерческое предложение на основании сметной стоимости работ</t>
  </si>
  <si>
    <t xml:space="preserve"> Средства бюджета городского округа Домодедово </t>
  </si>
  <si>
    <t>В пределах средств, предусмотренных в бюджете городского округа Домодедово, выделенных на содержание  МБУ "МФЦ Домодедово"</t>
  </si>
  <si>
    <t>МКУ "УИТО"</t>
  </si>
  <si>
    <t xml:space="preserve"> Подпрограмма 7 «Обеспечение деятельности МКУ "Управление информационного и технического обеспечения городского округа Домодедово на 2014 - 2018 годы"
</t>
  </si>
  <si>
    <t>ПАСПОРТ ПОДПРОГРАММЫ 7 "Обеспечение деятельности МКУ "Управление информационного и технического обеспечения" городского округа Домодедово на 2014-2018 годы</t>
  </si>
  <si>
    <t>Обеспечение деятельности МКУ "Управление  информационного и технического обеспечения" городского округа Домодедово на 2014-2018 годы</t>
  </si>
  <si>
    <t>Подпрограмма 7. "Обеспечение деятельности  МКУ "Управление  информационного и технического обеспечения" городского округа Домодедово на 2014-2018 годы</t>
  </si>
  <si>
    <t xml:space="preserve">Закупка товаров,
работ и услуг, необходимых для исполнения функций и полномочий, возложенных на 
МКУ «Управление информационного и технического обеспечения».
</t>
  </si>
  <si>
    <t>В пределах средств выделенных на содержание МКУ «УИТО».</t>
  </si>
  <si>
    <t>Обеспечение денежным содержанием, прочими и иными выплатами Муниципального казенного учреждения городского округа Домодедово «Управление информационного и технического обеспечения», перечисление страховых взносов в бюджеты государственных внебюджетных фондов</t>
  </si>
  <si>
    <t>Подпрограмма 10 "Обеспечение деятельности Комитета по управлению имуществом Администрации городского округа Домодедово на 2014-2018 годы"</t>
  </si>
  <si>
    <t>Обеспечение нормативного температурно-влажностного режима хранения документов</t>
  </si>
  <si>
    <t>Подпрограмма 10"Обеспечение деятельности Комитета по управлению имуществом Администрации городского округа Домодедово на 2014 - 2018 годы"</t>
  </si>
  <si>
    <r>
      <rPr>
        <b/>
        <sz val="10"/>
        <color indexed="8"/>
        <rFont val="Times New Roman"/>
        <family val="1"/>
        <charset val="204"/>
      </rPr>
      <t xml:space="preserve">Мероприятие 2.   </t>
    </r>
    <r>
      <rPr>
        <sz val="10"/>
        <color indexed="8"/>
        <rFont val="Times New Roman"/>
        <family val="1"/>
        <charset val="204"/>
      </rPr>
      <t xml:space="preserve">    Оплата услуг по ремонту жилых и нежилых помещений, предоставляемых по договорам соц.найма и аренды. Оплата взносов на капитальный ремонт </t>
    </r>
    <r>
      <rPr>
        <b/>
        <sz val="10"/>
        <color indexed="8"/>
        <rFont val="Times New Roman"/>
        <family val="1"/>
        <charset val="204"/>
      </rPr>
      <t>жилых и нежилых помещений</t>
    </r>
  </si>
  <si>
    <r>
      <rPr>
        <b/>
        <sz val="10"/>
        <color indexed="8"/>
        <rFont val="Times New Roman"/>
        <family val="1"/>
        <charset val="204"/>
      </rPr>
      <t xml:space="preserve">Мероприятие 1. </t>
    </r>
    <r>
      <rPr>
        <sz val="10"/>
        <color indexed="8"/>
        <rFont val="Times New Roman"/>
        <family val="1"/>
        <charset val="204"/>
      </rPr>
      <t xml:space="preserve">      Оплата коммунальных услуг (отопление, горячего и холодного водоснабжения, канализации, водоотведения, электроэнергии), услуг по содержанию имущества (жилых и нежилых помещений) </t>
    </r>
  </si>
  <si>
    <t>Оплата услуг по ремонту жилых и нежилых помещений, предоставляемых по договорам соц.найма и аренды. Оплата взносов на капитальный ремонт жилых и нежилых помещений</t>
  </si>
  <si>
    <t>тыс. руб.</t>
  </si>
  <si>
    <t>Проведение экспертизы на установку узлов учета произведенной МУП "Теплосеть"</t>
  </si>
  <si>
    <t>Подпрограмма 12 "Обеспечение деятельности МКУ "Дирекция единого заказчика" на 2015-2018 годы"</t>
  </si>
  <si>
    <t xml:space="preserve"> МКУ "Дирекция единого заказчика"</t>
  </si>
  <si>
    <r>
      <t>Мероприятие 1.</t>
    </r>
    <r>
      <rPr>
        <sz val="10"/>
        <color indexed="8"/>
        <rFont val="Times New Roman"/>
        <family val="1"/>
        <charset val="204"/>
      </rPr>
      <t xml:space="preserve">                       Материально-техническое обеспечение деятельности МКУ "Дирекция единого заказчика"</t>
    </r>
  </si>
  <si>
    <r>
      <t xml:space="preserve">Мероприятие 2. </t>
    </r>
    <r>
      <rPr>
        <sz val="10"/>
        <rFont val="Times New Roman"/>
        <family val="1"/>
        <charset val="204"/>
      </rPr>
      <t xml:space="preserve">                      Обеспечение денежным содержанием и дополнительными выплатами сотрудников МКУ "Дирекция единого заказчика", перечисление страховых взносов в государственные внебюджетные фонды</t>
    </r>
  </si>
  <si>
    <r>
      <t>Мероприятие 3.</t>
    </r>
    <r>
      <rPr>
        <sz val="10"/>
        <rFont val="Times New Roman"/>
        <family val="1"/>
        <charset val="204"/>
      </rPr>
      <t xml:space="preserve">                   Повышение квалификации сотрудников МКУ "Дирекция единого заказчика", участие в консультационных семинарах</t>
    </r>
  </si>
  <si>
    <t xml:space="preserve">В пределах средств, предусмотренных в бюджете городского округа Домодедово
</t>
  </si>
  <si>
    <t>Материально-техническое обеспечение деятельности МКУ "Дирекция единого заказчика" на 2015-2018 годы"</t>
  </si>
  <si>
    <t>Обеспечение денежным содержанием и дополнительными выплатами сотрудников МКУ "Дирекция единого заказчика" на 2015-2018 годы", перечисление страховых взносов в государственные внебюджетные фонды</t>
  </si>
  <si>
    <t>Повышение квалификации сотрудников МКУ "Дирекция единого заказчика" на 2015-2018 годы", участие в консультационных семинарах</t>
  </si>
  <si>
    <t>ПАСПОРТ ПОДПРОГРАММЫ 12 "Обеспечение деятельности МКУ "Дирекция единого заказчика" на 2015-2018 годы"</t>
  </si>
  <si>
    <t>Обеспечение деятельности МКУ "Дирекция единого заказчика" на 2015-2018 годы</t>
  </si>
  <si>
    <t>Всего по Программе</t>
  </si>
  <si>
    <t>Развитие архивного дела на 2015-2018 годы</t>
  </si>
  <si>
    <t>положитель   ный баланс оценок в           %</t>
  </si>
  <si>
    <t>Приобретение земельных участков для муниципальных нужд (многодетные)</t>
  </si>
  <si>
    <t xml:space="preserve"> </t>
  </si>
  <si>
    <t>6.</t>
  </si>
  <si>
    <t xml:space="preserve"> -</t>
  </si>
  <si>
    <r>
      <rPr>
        <b/>
        <sz val="10"/>
        <color indexed="8"/>
        <rFont val="Times New Roman"/>
        <family val="1"/>
        <charset val="204"/>
      </rPr>
      <t xml:space="preserve">Мероприятие 2. </t>
    </r>
    <r>
      <rPr>
        <sz val="10"/>
        <color indexed="8"/>
        <rFont val="Times New Roman"/>
        <family val="1"/>
        <charset val="204"/>
      </rPr>
      <t xml:space="preserve">              Обеспечение денежным содержанием, дополнительными выплатами сотрудников Комитета по управлению имуществом, перечисление страховых взносов в бюджеты государственных внебюджетных фондов</t>
    </r>
  </si>
  <si>
    <r>
      <rPr>
        <b/>
        <sz val="10"/>
        <color indexed="8"/>
        <rFont val="Times New Roman"/>
        <family val="1"/>
        <charset val="204"/>
      </rPr>
      <t>Мероприятие 3.</t>
    </r>
    <r>
      <rPr>
        <sz val="10"/>
        <color indexed="8"/>
        <rFont val="Times New Roman"/>
        <family val="1"/>
        <charset val="204"/>
      </rPr>
      <t xml:space="preserve">      Уплата налога на имущество организаций, уплата прочих налогов, сборов и иных платежей</t>
    </r>
  </si>
  <si>
    <r>
      <rPr>
        <b/>
        <sz val="10"/>
        <color indexed="8"/>
        <rFont val="Times New Roman"/>
        <family val="1"/>
        <charset val="204"/>
      </rPr>
      <t xml:space="preserve">Мероприятие 2.   </t>
    </r>
    <r>
      <rPr>
        <sz val="10"/>
        <color indexed="8"/>
        <rFont val="Times New Roman"/>
        <family val="1"/>
        <charset val="204"/>
      </rPr>
      <t xml:space="preserve">       Закупка товаров, работ и услуг, материально-технических средств, необходимых для исполнения функций и полномочий, возложенных на Муниципальное казенное учреждение "Домодедовская статистика"</t>
    </r>
  </si>
  <si>
    <r>
      <rPr>
        <b/>
        <sz val="10"/>
        <color indexed="8"/>
        <rFont val="Times New Roman"/>
        <family val="1"/>
        <charset val="204"/>
      </rPr>
      <t>Мероприятие 3.</t>
    </r>
    <r>
      <rPr>
        <sz val="10"/>
        <color indexed="8"/>
        <rFont val="Times New Roman"/>
        <family val="1"/>
        <charset val="204"/>
      </rPr>
      <t xml:space="preserve"> Обеспечение заработной платой и дополнительными выплатами сотрудников Муниципального казенного учреждения "Домодедовская статистика" в установленные законодательством сроки.Перечисление страховых взносов в государственные внебюджетные фонды Российской Федерации</t>
    </r>
  </si>
  <si>
    <r>
      <t xml:space="preserve">Основное мероприятие 1.                                                 </t>
    </r>
    <r>
      <rPr>
        <sz val="10"/>
        <color indexed="8"/>
        <rFont val="Times New Roman"/>
        <family val="1"/>
        <charset val="204"/>
      </rPr>
      <t xml:space="preserve">Создание условий для реализации полномочий казенных  учреждений                                     </t>
    </r>
  </si>
  <si>
    <r>
      <t xml:space="preserve">Мероприятие 1.
</t>
    </r>
    <r>
      <rPr>
        <sz val="10"/>
        <color indexed="8"/>
        <rFont val="Times New Roman"/>
        <family val="1"/>
        <charset val="204"/>
      </rPr>
      <t>Закупка работ и услуг, необходимых для исполнения функций и полномочий, возложенных на Администрацию</t>
    </r>
  </si>
  <si>
    <r>
      <t xml:space="preserve">Мероприятие 2.
</t>
    </r>
    <r>
      <rPr>
        <sz val="10"/>
        <color indexed="8"/>
        <rFont val="Times New Roman"/>
        <family val="1"/>
        <charset val="204"/>
      </rPr>
      <t>Закупка материально-технических средств, необходимых для исполнения функций и полномочий, возложенных на Администрацию</t>
    </r>
  </si>
  <si>
    <r>
      <t xml:space="preserve">Основное мероприятие 2.                                             </t>
    </r>
    <r>
      <rPr>
        <sz val="10"/>
        <color indexed="8"/>
        <rFont val="Times New Roman"/>
        <family val="1"/>
        <charset val="204"/>
      </rPr>
      <t>Организация и проведение мероприятий, направленных на выполнение других общегосударственных вопросов</t>
    </r>
  </si>
  <si>
    <r>
      <t xml:space="preserve">Мероприятие 3. </t>
    </r>
    <r>
      <rPr>
        <sz val="10"/>
        <color indexed="8"/>
        <rFont val="Times New Roman"/>
        <family val="1"/>
        <charset val="204"/>
      </rPr>
      <t>Обеспечение денежным содержанием и дополнительными выплатами сотрудников Администрации, перечисление страховых взносов в  государственные внебюджетные фонды</t>
    </r>
  </si>
  <si>
    <r>
      <rPr>
        <b/>
        <sz val="10"/>
        <color indexed="8"/>
        <rFont val="Times New Roman"/>
        <family val="1"/>
        <charset val="204"/>
      </rPr>
      <t>Мероприятие 4.</t>
    </r>
    <r>
      <rPr>
        <sz val="10"/>
        <color indexed="8"/>
        <rFont val="Times New Roman"/>
        <family val="1"/>
        <charset val="204"/>
      </rPr>
      <t xml:space="preserve">
Анализ и приведение в соответствие нормативно-правовой базы Администрации, обеспечивающей рассмотрение и разработку нормативно-правовых актов без нарушения установленных сроков
</t>
    </r>
  </si>
  <si>
    <r>
      <rPr>
        <b/>
        <sz val="10"/>
        <color indexed="8"/>
        <rFont val="Times New Roman"/>
        <family val="1"/>
        <charset val="204"/>
      </rPr>
      <t>Мероприятие 5.</t>
    </r>
    <r>
      <rPr>
        <sz val="10"/>
        <color indexed="8"/>
        <rFont val="Times New Roman"/>
        <family val="1"/>
        <charset val="204"/>
      </rPr>
      <t xml:space="preserve">
Разрешение спорных вопросов  нормативно-правового характера с участием судебно-правовых органов
</t>
    </r>
  </si>
  <si>
    <t xml:space="preserve">Итого </t>
  </si>
  <si>
    <r>
      <rPr>
        <b/>
        <sz val="10"/>
        <color indexed="8"/>
        <rFont val="Times New Roman"/>
        <family val="1"/>
        <charset val="204"/>
      </rPr>
      <t>Основное мероприятие 1.</t>
    </r>
    <r>
      <rPr>
        <sz val="10"/>
        <color indexed="8"/>
        <rFont val="Times New Roman"/>
        <family val="1"/>
        <charset val="204"/>
      </rPr>
      <t xml:space="preserve">                            Обеспечение сохранности и использования документов архивного фонда</t>
    </r>
  </si>
  <si>
    <r>
      <rPr>
        <b/>
        <sz val="10"/>
        <color indexed="8"/>
        <rFont val="Times New Roman"/>
        <family val="1"/>
        <charset val="204"/>
      </rPr>
      <t xml:space="preserve">Основное мероприятие 1.    </t>
    </r>
    <r>
      <rPr>
        <sz val="10"/>
        <color indexed="8"/>
        <rFont val="Times New Roman"/>
        <family val="1"/>
        <charset val="204"/>
      </rPr>
      <t xml:space="preserve">                                                 Оценка имущества</t>
    </r>
  </si>
  <si>
    <r>
      <rPr>
        <b/>
        <sz val="10"/>
        <color indexed="8"/>
        <rFont val="Times New Roman"/>
        <family val="1"/>
        <charset val="204"/>
      </rPr>
      <t>Мероприятие1.</t>
    </r>
    <r>
      <rPr>
        <sz val="10"/>
        <color indexed="8"/>
        <rFont val="Times New Roman"/>
        <family val="1"/>
        <charset val="204"/>
      </rPr>
      <t xml:space="preserve"> Закупка товаров,
работ и услуг, необходимых для исполнения функций и полномочий, возложенных на 
МКУ «Управление информационного и технического обеспечения». 
</t>
    </r>
  </si>
  <si>
    <r>
      <rPr>
        <b/>
        <sz val="10"/>
        <color indexed="8"/>
        <rFont val="Times New Roman"/>
        <family val="1"/>
        <charset val="204"/>
      </rPr>
      <t xml:space="preserve">Мероприятие 3. </t>
    </r>
    <r>
      <rPr>
        <sz val="10"/>
        <color indexed="8"/>
        <rFont val="Times New Roman"/>
        <family val="1"/>
        <charset val="204"/>
      </rPr>
      <t xml:space="preserve">                 Уплата налога на имущество организаций, уплата прочих налогов, сборов и иных платежей</t>
    </r>
  </si>
  <si>
    <r>
      <rPr>
        <b/>
        <sz val="10"/>
        <color indexed="8"/>
        <rFont val="Times New Roman"/>
        <family val="1"/>
        <charset val="204"/>
      </rPr>
      <t xml:space="preserve">Основное мероприятие 2.                      </t>
    </r>
    <r>
      <rPr>
        <sz val="10"/>
        <color indexed="8"/>
        <rFont val="Times New Roman"/>
        <family val="1"/>
        <charset val="204"/>
      </rPr>
      <t xml:space="preserve">       Управление имуществом, находящимся в собственности городского округа Домодедово</t>
    </r>
  </si>
  <si>
    <r>
      <rPr>
        <b/>
        <sz val="10"/>
        <color indexed="8"/>
        <rFont val="Times New Roman"/>
        <family val="1"/>
        <charset val="204"/>
      </rPr>
      <t>Мероприятие 1.</t>
    </r>
    <r>
      <rPr>
        <sz val="10"/>
        <color indexed="8"/>
        <rFont val="Times New Roman"/>
        <family val="1"/>
        <charset val="204"/>
      </rPr>
      <t xml:space="preserve"> Организация мобильного выездного обслуживания заявителей МФЦ.</t>
    </r>
  </si>
  <si>
    <t>Основное мероприятие 2. Обеспечение деятельности МФЦ.</t>
  </si>
  <si>
    <r>
      <rPr>
        <b/>
        <sz val="10"/>
        <color indexed="8"/>
        <rFont val="Times New Roman"/>
        <family val="1"/>
        <charset val="204"/>
      </rPr>
      <t xml:space="preserve">Мероприятие 4.    </t>
    </r>
    <r>
      <rPr>
        <sz val="10"/>
        <color indexed="8"/>
        <rFont val="Times New Roman"/>
        <family val="1"/>
        <charset val="204"/>
      </rPr>
      <t>Материально-техническое обеспечение деятельности МФЦ.</t>
    </r>
  </si>
  <si>
    <r>
      <rPr>
        <b/>
        <sz val="10"/>
        <color indexed="8"/>
        <rFont val="Times New Roman"/>
        <family val="1"/>
        <charset val="204"/>
      </rPr>
      <t>Основное мероприятие 3.</t>
    </r>
    <r>
      <rPr>
        <sz val="10"/>
        <color indexed="8"/>
        <rFont val="Times New Roman"/>
        <family val="1"/>
        <charset val="204"/>
      </rPr>
      <t xml:space="preserve">     Организация работы по созданию муниципальных кадровых резервов</t>
    </r>
  </si>
  <si>
    <r>
      <rPr>
        <b/>
        <sz val="10"/>
        <color indexed="8"/>
        <rFont val="Times New Roman"/>
        <family val="1"/>
        <charset val="204"/>
      </rPr>
      <t>Основное мероприятие 1.</t>
    </r>
    <r>
      <rPr>
        <sz val="10"/>
        <color indexed="8"/>
        <rFont val="Times New Roman"/>
        <family val="1"/>
        <charset val="204"/>
      </rPr>
      <t xml:space="preserve">  Организация подготовки проектов муниципальных правовых актов по вопросам муниципальной службы в связи с изменением законодательства о муниципальной службе</t>
    </r>
  </si>
  <si>
    <r>
      <rPr>
        <b/>
        <sz val="10"/>
        <color indexed="8"/>
        <rFont val="Times New Roman"/>
        <family val="1"/>
        <charset val="204"/>
      </rPr>
      <t xml:space="preserve">Основное мероприятие 2.  </t>
    </r>
    <r>
      <rPr>
        <sz val="10"/>
        <color indexed="8"/>
        <rFont val="Times New Roman"/>
        <family val="1"/>
        <charset val="204"/>
      </rPr>
      <t xml:space="preserve">  Организация проверки достоверности и полноты сведений о доходах, расходах, об имуществе и обязательствах имущественного характера; достоверности и полноты сведений, представляемых гражданами при поступлении на муниципальную службу  в соответствии с нормативными правовыми актами РФ; соблюдения муниципальными служащими ограничений и запретов, требований о предотвращении или об урегулировании конфликта интересов, исполнения ими обязанностей, установленных ФЗ от 25.12.08 № 273-ФЗ</t>
    </r>
  </si>
  <si>
    <r>
      <rPr>
        <b/>
        <sz val="10"/>
        <color indexed="8"/>
        <rFont val="Times New Roman"/>
        <family val="1"/>
        <charset val="204"/>
      </rPr>
      <t xml:space="preserve">Мероприятие 2   </t>
    </r>
    <r>
      <rPr>
        <sz val="10"/>
        <color indexed="8"/>
        <rFont val="Times New Roman"/>
        <family val="1"/>
        <charset val="204"/>
      </rPr>
      <t xml:space="preserve">Проведение экспертизы на установку узлов учета, произведенной МУП Теплосеть  </t>
    </r>
  </si>
  <si>
    <r>
      <t xml:space="preserve">Основное мероприятие 1.                                 </t>
    </r>
    <r>
      <rPr>
        <sz val="10"/>
        <color indexed="8"/>
        <rFont val="Times New Roman"/>
        <family val="1"/>
        <charset val="204"/>
      </rPr>
      <t xml:space="preserve">Создание условий для реализации полномочий органов местного самоуправления </t>
    </r>
  </si>
  <si>
    <r>
      <t>Основное мероприятие 2                                О</t>
    </r>
    <r>
      <rPr>
        <sz val="10"/>
        <color indexed="8"/>
        <rFont val="Times New Roman"/>
        <family val="1"/>
        <charset val="204"/>
      </rPr>
      <t>беспечение защиты информации, безопасности информационных систем и баз данных.</t>
    </r>
  </si>
  <si>
    <r>
      <rPr>
        <b/>
        <sz val="10"/>
        <color indexed="8"/>
        <rFont val="Times New Roman"/>
        <family val="1"/>
        <charset val="204"/>
      </rPr>
      <t>Основное мероприятие 1.</t>
    </r>
    <r>
      <rPr>
        <sz val="10"/>
        <color indexed="8"/>
        <rFont val="Times New Roman"/>
        <family val="1"/>
        <charset val="204"/>
      </rPr>
      <t xml:space="preserve">                               Создание условий для реализации полномочий казенных учреждений.</t>
    </r>
  </si>
  <si>
    <r>
      <t xml:space="preserve">Основное мероприятие 1.                                 </t>
    </r>
    <r>
      <rPr>
        <sz val="10"/>
        <color indexed="8"/>
        <rFont val="Times New Roman"/>
        <family val="1"/>
        <charset val="204"/>
      </rPr>
      <t>Создание условий для реализации полномочий органов местного самоуправления</t>
    </r>
  </si>
  <si>
    <r>
      <rPr>
        <b/>
        <sz val="10"/>
        <color indexed="8"/>
        <rFont val="Times New Roman"/>
        <family val="1"/>
        <charset val="204"/>
      </rPr>
      <t xml:space="preserve">Основное мероприятие 1.      </t>
    </r>
    <r>
      <rPr>
        <sz val="10"/>
        <color indexed="8"/>
        <rFont val="Times New Roman"/>
        <family val="1"/>
        <charset val="204"/>
      </rPr>
      <t xml:space="preserve">                    Обеспечение реализации полномочий Финансового управления Администрации городского округа Домодедово на 2014-2018 годы</t>
    </r>
  </si>
  <si>
    <r>
      <rPr>
        <b/>
        <sz val="10"/>
        <color indexed="8"/>
        <rFont val="Times New Roman"/>
        <family val="1"/>
        <charset val="204"/>
      </rPr>
      <t xml:space="preserve">Основное мероприятие 4.           </t>
    </r>
    <r>
      <rPr>
        <sz val="10"/>
        <color indexed="8"/>
        <rFont val="Times New Roman"/>
        <family val="1"/>
        <charset val="204"/>
      </rPr>
      <t xml:space="preserve">         Профессиональная подготовка, переподготовка и повышение
квалификации</t>
    </r>
  </si>
  <si>
    <r>
      <t xml:space="preserve">Основное мероприятие 5                                 </t>
    </r>
    <r>
      <rPr>
        <sz val="10"/>
        <color indexed="8"/>
        <rFont val="Times New Roman"/>
        <family val="1"/>
        <charset val="204"/>
      </rPr>
      <t xml:space="preserve"> Внедрение и сопровождение региональных инфраструктурных информационных систем</t>
    </r>
  </si>
  <si>
    <r>
      <t xml:space="preserve">Основное мероприятие 3                                  </t>
    </r>
    <r>
      <rPr>
        <sz val="10"/>
        <rFont val="Times New Roman"/>
        <family val="1"/>
        <charset val="204"/>
      </rPr>
      <t xml:space="preserve">Развитие и сопровождение систем электронного документооборота в органах местного самоуправления городского округа Домодедово </t>
    </r>
  </si>
  <si>
    <r>
      <t xml:space="preserve">Задача 1. </t>
    </r>
    <r>
      <rPr>
        <sz val="10"/>
        <color indexed="8"/>
        <rFont val="Times New Roman"/>
        <family val="1"/>
        <charset val="204"/>
      </rPr>
      <t>Повышение уровня удовлетворенности гражданами и юридическими лицами качеством предоставления государственных и муниципальных услуг, в том числе на базе  многофункциональных центров</t>
    </r>
  </si>
  <si>
    <r>
      <rPr>
        <b/>
        <sz val="10"/>
        <color indexed="8"/>
        <rFont val="Times New Roman"/>
        <family val="1"/>
        <charset val="204"/>
      </rPr>
      <t>Мероприятие 2</t>
    </r>
    <r>
      <rPr>
        <sz val="10"/>
        <color indexed="8"/>
        <rFont val="Times New Roman"/>
        <family val="1"/>
        <charset val="204"/>
      </rPr>
      <t>. Создание условий для обеспечения инвалидам беспрепятственного и комфортного обслуживания в МФЦ.</t>
    </r>
  </si>
  <si>
    <t>Показатель реализации мероприятий муниципальной программы (подпрограммы)</t>
  </si>
  <si>
    <t>Отчетный базовый период/базовое значение показателя (на начало реализации подпрограммы)</t>
  </si>
  <si>
    <t>Муниципальный заказчик муниципальной программы</t>
  </si>
  <si>
    <t>Цели муниципальной программы</t>
  </si>
  <si>
    <t>Всего, в том числе по годам</t>
  </si>
  <si>
    <t xml:space="preserve">Муниципальный заказчик подпрограммы </t>
  </si>
  <si>
    <t>Задача 1 подпрограммы</t>
  </si>
  <si>
    <t>Очередной финансовый год       2014</t>
  </si>
  <si>
    <t>1-й планового периода 2015</t>
  </si>
  <si>
    <t>2-й планового периода 2016</t>
  </si>
  <si>
    <t>3-й планового периода 2017</t>
  </si>
  <si>
    <t>4-й планового периода 2018</t>
  </si>
  <si>
    <t xml:space="preserve">Отчетный (базовый) период </t>
  </si>
  <si>
    <t>Источник финансирования подпрограммы по годам реализации и главным распорядителям бюджетных средств, в том числе по годам:</t>
  </si>
  <si>
    <t>Наименование подпрограммы</t>
  </si>
  <si>
    <t>Главный распорядитель бюджетных средств</t>
  </si>
  <si>
    <t>Всего:                             в том числе</t>
  </si>
  <si>
    <t>Задача 2 подпрограммы</t>
  </si>
  <si>
    <t>Задача 3 подпрограммы</t>
  </si>
  <si>
    <t>Задача 4 подпрограммы</t>
  </si>
  <si>
    <t>Задача 5 подпрограммы</t>
  </si>
  <si>
    <t>Задача 6 подпрограммы</t>
  </si>
  <si>
    <t>Муниципальный заказчик подпрограммы</t>
  </si>
  <si>
    <t>Планируемые результаты реализации подпрограммы:</t>
  </si>
  <si>
    <t>Всего:                    в том числе</t>
  </si>
  <si>
    <t>Средства Московской области</t>
  </si>
  <si>
    <t>Средства городского округа Домодедово</t>
  </si>
  <si>
    <t>Всего:                     в том числе</t>
  </si>
  <si>
    <t>Всего:                        в том числе</t>
  </si>
  <si>
    <r>
      <rPr>
        <b/>
        <sz val="10"/>
        <color indexed="8"/>
        <rFont val="Times New Roman"/>
        <family val="1"/>
        <charset val="204"/>
      </rPr>
      <t xml:space="preserve">Основное мероприятие 4    </t>
    </r>
    <r>
      <rPr>
        <sz val="10"/>
        <color indexed="8"/>
        <rFont val="Times New Roman"/>
        <family val="1"/>
        <charset val="204"/>
      </rPr>
      <t xml:space="preserve">                               Сопровождение муниципальных информационных систем обеспечения деятельности органов местного самоуправления городского округа Домодедово</t>
    </r>
  </si>
  <si>
    <r>
      <rPr>
        <b/>
        <sz val="10"/>
        <color indexed="8"/>
        <rFont val="Times New Roman"/>
        <family val="1"/>
        <charset val="204"/>
      </rPr>
      <t xml:space="preserve">Основное мероприятие 1. </t>
    </r>
    <r>
      <rPr>
        <sz val="10"/>
        <color indexed="8"/>
        <rFont val="Times New Roman"/>
        <family val="1"/>
        <charset val="204"/>
      </rPr>
      <t xml:space="preserve">                                      Создание условий для реализации полномочий казенных учреждений</t>
    </r>
  </si>
  <si>
    <r>
      <rPr>
        <b/>
        <sz val="10"/>
        <color indexed="8"/>
        <rFont val="Times New Roman"/>
        <family val="1"/>
        <charset val="204"/>
      </rPr>
      <t>Мероприятие 2.</t>
    </r>
    <r>
      <rPr>
        <sz val="10"/>
        <color indexed="8"/>
        <rFont val="Times New Roman"/>
        <family val="1"/>
        <charset val="204"/>
      </rPr>
      <t xml:space="preserve"> Обеспечение денежным содержанием, прочими и иными выплатами Муниципального казенного учреждения городского округа Домодедово «Управление информационного и технического обеспечения», перечисление страховых взносов в бюджеты государственных внебюджетных фондов</t>
    </r>
  </si>
  <si>
    <r>
      <t xml:space="preserve">Мероприятие 1. </t>
    </r>
    <r>
      <rPr>
        <sz val="10"/>
        <color indexed="8"/>
        <rFont val="Times New Roman"/>
        <family val="1"/>
        <charset val="204"/>
      </rPr>
      <t>Организация взаимодействия органов местного самоуправления и МФЦ  в электронном виде.</t>
    </r>
  </si>
  <si>
    <r>
      <rPr>
        <b/>
        <sz val="10"/>
        <color indexed="8"/>
        <rFont val="Times New Roman"/>
        <family val="1"/>
        <charset val="204"/>
      </rPr>
      <t>Мероприятие 2.</t>
    </r>
    <r>
      <rPr>
        <sz val="10"/>
        <color indexed="8"/>
        <rFont val="Times New Roman"/>
        <family val="1"/>
        <charset val="204"/>
      </rPr>
      <t xml:space="preserve"> Организация мониторинга качества и доступности предоставления государственных и муниципальных услуг, в том числе по принципу "одного окна".</t>
    </r>
  </si>
  <si>
    <r>
      <rPr>
        <b/>
        <sz val="10"/>
        <color indexed="8"/>
        <rFont val="Times New Roman"/>
        <family val="1"/>
        <charset val="204"/>
      </rPr>
      <t>Мероприятие 3.</t>
    </r>
    <r>
      <rPr>
        <sz val="10"/>
        <color indexed="8"/>
        <rFont val="Times New Roman"/>
        <family val="1"/>
        <charset val="204"/>
      </rPr>
      <t xml:space="preserve"> Организация и совершенствование внутреннего контроля документооборота МФЦ в рамках предоставления государственных и муниципальных услуг.</t>
    </r>
  </si>
  <si>
    <t>Проведение подписки на периодические печатные издания отдельным категориям граждан</t>
  </si>
  <si>
    <t xml:space="preserve">Проведение муниципальных выборов
</t>
  </si>
  <si>
    <t xml:space="preserve"> Модернизация Единой Дежурно-Диспетчерской Службы (далее - ЕДДС) Администрации городского округа Домодедово    </t>
  </si>
  <si>
    <r>
      <t xml:space="preserve">                                        </t>
    </r>
    <r>
      <rPr>
        <sz val="10"/>
        <color indexed="8"/>
        <rFont val="Times New Roman"/>
        <family val="1"/>
        <charset val="204"/>
      </rPr>
      <t>Организация мобильного выездного обслуживания заявителей МФЦ.</t>
    </r>
  </si>
  <si>
    <t>Создание условий для обеспечения инвалидам беспрепятственного и комфортного обслуживания в МФЦ.</t>
  </si>
  <si>
    <r>
      <t xml:space="preserve">                                               </t>
    </r>
    <r>
      <rPr>
        <sz val="10"/>
        <color indexed="8"/>
        <rFont val="Times New Roman"/>
        <family val="1"/>
        <charset val="204"/>
      </rPr>
      <t>Материально-техническое обеспечение деятельности МФЦ.</t>
    </r>
  </si>
  <si>
    <t>7.</t>
  </si>
  <si>
    <t>3.</t>
  </si>
  <si>
    <t>8.</t>
  </si>
  <si>
    <t>9.</t>
  </si>
  <si>
    <t>10.</t>
  </si>
  <si>
    <t>11.</t>
  </si>
  <si>
    <t>12.</t>
  </si>
  <si>
    <t>13.</t>
  </si>
  <si>
    <t>14.</t>
  </si>
  <si>
    <t>15.</t>
  </si>
  <si>
    <t>16.</t>
  </si>
  <si>
    <t>17.</t>
  </si>
  <si>
    <t>18.</t>
  </si>
  <si>
    <t xml:space="preserve"> Приобретение материалов и услуг для обеспечения деятельности отдела</t>
  </si>
  <si>
    <t>Обеспечение заработной платой (с учетом начислений) сотрудников, осуществляющих обслуживание  вычислительной техники и сетевого оборудования</t>
  </si>
  <si>
    <t>Техническое обслуживание и ремонт  автоматической телефонной станции AVAYA S8400, установленной в здании Администрации городского округа Домодедово (далее – УПАТС AVAYA)</t>
  </si>
  <si>
    <t>Приобретение, установка, настройка и техническое обслуживание сертифицированных по требованиям безопасности информации технических, программных и программно-технических средств защиты конфиденциальной информации и персональных данных, в том числе шифровальных (криптографических) средств защиты информации, содержащихся в муниципальных ИС в соответствии с установленными требованиями</t>
  </si>
  <si>
    <t xml:space="preserve"> Выполнение работ по модернизации подсистемы защиты информации «Информационной системы городского округа Домодедово»</t>
  </si>
  <si>
    <t>Внедрение и консультационная поддержка отраслевых сегментов РГИС МО в городском округе Домодедово</t>
  </si>
  <si>
    <t>Организация взаимодействия органов местного самоуправления и МФЦ  в электронном виде.</t>
  </si>
  <si>
    <t>Организация мониторинга качества и доступности предоставления государственных и муниципальных услуг, в том числе по принципу "одного окна".</t>
  </si>
  <si>
    <t>Организация и совершенствование внутреннего контроля документооборота МФЦ в рамках предоставления государственных и муниципальных услуг.</t>
  </si>
  <si>
    <t>Своевременное и полное обеспечение выплаты заработной платы и дополнительных выплат сотрудникам МБУ "МФЦ", в т.ч. перечисление страховых взносов в государственные фонды.</t>
  </si>
  <si>
    <t>Организация подготовки проектов муниципальных правовых актов по вопросам муниципальной службы в связи с изменением законодательства о муниципальной службе</t>
  </si>
  <si>
    <r>
      <rPr>
        <b/>
        <sz val="10"/>
        <color indexed="8"/>
        <rFont val="Times New Roman"/>
        <family val="1"/>
        <charset val="204"/>
      </rPr>
      <t xml:space="preserve"> </t>
    </r>
    <r>
      <rPr>
        <sz val="10"/>
        <color indexed="8"/>
        <rFont val="Times New Roman"/>
        <family val="1"/>
        <charset val="204"/>
      </rPr>
      <t>Консультирование муниципальных служащих по правовым вопросам и иным вопросам муниципальной службы</t>
    </r>
  </si>
  <si>
    <t xml:space="preserve"> Организация проверки достоверности и полноты сведений о доходах, расходах, об имуществе и обязательствах имущественного характера; достоверности и полноты сведений, представляемых гражданами при поступлении на муниципальную службу  в соответствии с нормативными правовыми актами РФ; соблюдения муниципальными служащими ограничений и запретов, требований о предотвращении или об урегулировании конфликта интересов, исполнения ими обязанностей, установленных ФЗ от 25.12.08 № 273-ФЗ</t>
  </si>
  <si>
    <t>Приобретение расходных материалов к средствам вычислительной техники</t>
  </si>
  <si>
    <t>№
п/п</t>
  </si>
  <si>
    <t>Перечень стандартных процедур, обеспечивающих выполнение основного мероприятия, с указанием предельных сроков их исполнения</t>
  </si>
  <si>
    <t>Ответственный исполнитель (управление, отдел, должность, ФИО)</t>
  </si>
  <si>
    <t>____ год (контрольный срок)</t>
  </si>
  <si>
    <t>Результат исполнения</t>
  </si>
  <si>
    <t>I квартал</t>
  </si>
  <si>
    <t>II квартал</t>
  </si>
  <si>
    <t>III квартал</t>
  </si>
  <si>
    <t>IV квартал</t>
  </si>
  <si>
    <t>Аттестация проводится в соответствие с положением</t>
  </si>
  <si>
    <t>100% обеспечены денежным содержанием и дополнительными выплатами</t>
  </si>
  <si>
    <t xml:space="preserve">Своевременное проведение анализа нормативно-правовой базы </t>
  </si>
  <si>
    <t>Услуги оплачиваются в установленные сроки</t>
  </si>
  <si>
    <t>Оплаты за узлы учета произведены</t>
  </si>
  <si>
    <t>Техническое состояние определено, составлен план ремонтных работ</t>
  </si>
  <si>
    <t>Заявления рассмотрены, вынесены решения</t>
  </si>
  <si>
    <t>Оформление свидетельств о государственной регистрации прав собственности на земельные участки под многоквартирными домами</t>
  </si>
  <si>
    <t xml:space="preserve">100% материально-техническое обеспечение деятельности </t>
  </si>
  <si>
    <t xml:space="preserve">Результат выполнения мероприятий подпрограммы </t>
  </si>
  <si>
    <t>Организационное управление и Управление бухгалтерского учета и отчетности</t>
  </si>
  <si>
    <t>Реализация мероприятия начнется в 2016 г.</t>
  </si>
  <si>
    <t>Планируемый размер субсидии из областного бюджета на оборудование (переоборудование) помещений МФЦ в целях создания беспрепятственного доступа инвалидов в МФЦ (СУБинв) - 316,15 тыс. руб.</t>
  </si>
  <si>
    <t>316,15+10% (уровень софинансирования из местного бюджета)</t>
  </si>
  <si>
    <t>"Развитие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2014 - 2018 годы"</t>
  </si>
  <si>
    <t>"Обеспечение деятельности комитета по управлению имуществом Администрации городского округа Домодедово на 2014 - 2018 годы"</t>
  </si>
  <si>
    <t>"Обеспечение деятельности МКУ "Домодедовская статистика" на 2014-2018 годы</t>
  </si>
  <si>
    <t>"Развитие архивного дела на 2015-2018 годы"</t>
  </si>
  <si>
    <t>"Обеспечение деятельности МКУ "Управление информационного и технического обеспечения" городского округа Домодедово на 2014-2018 годы</t>
  </si>
  <si>
    <t>"Обеспечение деятельности Администрации городского округа Домодедово на 2014-2018 годы"</t>
  </si>
  <si>
    <t>"Управление муниципальными финансами городского округа Домодедово  на 2015-2018 годы"</t>
  </si>
  <si>
    <t>"Обеспечение реализации полномочий Финансового управления Администрации городского округа Домодедово  на 2014-2018 годы".</t>
  </si>
  <si>
    <t>"Развитие муниципальной службы городского округа Домодедово Московской области на 2015-2018 годы"</t>
  </si>
  <si>
    <t>"Развитие информационно-коммуникационных технологий городского округа Домодедово на 2014-2018 годы"</t>
  </si>
  <si>
    <t>Администрация г.о. Домодедово</t>
  </si>
  <si>
    <r>
      <rPr>
        <b/>
        <sz val="10"/>
        <color indexed="8"/>
        <rFont val="Times New Roman"/>
        <family val="1"/>
        <charset val="204"/>
      </rPr>
      <t xml:space="preserve">Основное мероприятие 2. </t>
    </r>
    <r>
      <rPr>
        <sz val="10"/>
        <color indexed="8"/>
        <rFont val="Times New Roman"/>
        <family val="1"/>
        <charset val="204"/>
      </rPr>
      <t xml:space="preserve">    Управление имуществом находящимся в собственности городского округа Домодедово</t>
    </r>
  </si>
  <si>
    <r>
      <rPr>
        <b/>
        <sz val="10"/>
        <color indexed="8"/>
        <rFont val="Times New Roman"/>
        <family val="1"/>
        <charset val="204"/>
      </rPr>
      <t xml:space="preserve">Основное мероприятие 3. </t>
    </r>
    <r>
      <rPr>
        <sz val="10"/>
        <color indexed="8"/>
        <rFont val="Times New Roman"/>
        <family val="1"/>
        <charset val="204"/>
      </rPr>
      <t xml:space="preserve">                         Увеличение имущественной базы городского округа Домодедово</t>
    </r>
  </si>
  <si>
    <r>
      <rPr>
        <b/>
        <sz val="10"/>
        <color indexed="8"/>
        <rFont val="Times New Roman"/>
        <family val="1"/>
        <charset val="204"/>
      </rPr>
      <t xml:space="preserve">Основное мероприятие 3.   </t>
    </r>
    <r>
      <rPr>
        <sz val="10"/>
        <color indexed="8"/>
        <rFont val="Times New Roman"/>
        <family val="1"/>
        <charset val="204"/>
      </rPr>
      <t xml:space="preserve">                          Увеличение имущественной базы городского округа Домодедово</t>
    </r>
  </si>
  <si>
    <r>
      <rPr>
        <b/>
        <sz val="10"/>
        <color indexed="8"/>
        <rFont val="Times New Roman"/>
        <family val="1"/>
        <charset val="204"/>
      </rPr>
      <t>Основное мероприятие 4</t>
    </r>
    <r>
      <rPr>
        <sz val="10"/>
        <color indexed="8"/>
        <rFont val="Times New Roman"/>
        <family val="1"/>
        <charset val="204"/>
      </rPr>
      <t>.        Обеспечение деятельности муниципальных бюджетных учреждений</t>
    </r>
  </si>
  <si>
    <t xml:space="preserve"> "Обеспечение деятельности МКУ "Дирекция единого заказчика" на 2015-2018 годы"</t>
  </si>
  <si>
    <t>Перечисление заработной платы на пластиковые банковские карты сотрудников Муниципального казенного учреждения городского округа Домодедово «Управление информационного и технического обеспечения»  и  страховых взносов в государственные внебюджетные фонды Российской Федерации в установленные законодательством сроки.</t>
  </si>
  <si>
    <t>Ведущий бухгалтер МКУ "УИТО"          Оськина Светлана Владимировна</t>
  </si>
  <si>
    <t xml:space="preserve">Заключение договоров и муниципальных контрактов в соответствии с действующим  ФЗ от 05.04.2013 №44-ФЗ "О контрактной системе в сфере закупок товаров, работ, услуг для обеспечения государственных и муниципальных нужд" согласно срокам плана-графика Муниципального казенного учреждения городского округа Домодедово «Управление информационного и технического обеспечения» </t>
  </si>
  <si>
    <t>Главный бухгалтер МКУ "УИТО"           Баженова Наталья Александровна</t>
  </si>
  <si>
    <t>Главный бухгалтер МКУ "УИТО"           Баженова Наталья Александровна;      Начальник технического отдела МКУ "УИТО"   Овсянников Андрей Валерьевич;    Начальник отдела программного обеспечения             Хотулёва Ирина Петровна</t>
  </si>
  <si>
    <t>Перечисление  налога на имущество организаций в соответствии с действующим законодательством Российской Федерации в установленные сроки.</t>
  </si>
  <si>
    <t>Ведущий экономист МКУ "УИТО"         Степина Марианна Александровна</t>
  </si>
  <si>
    <t>Форма
"Дорожной карты" по выполнению основных мероприятий  ПОДПРОГРАММЫ 7 "Обеспечение деятельности МКУ "Управление информационного и технического обеспечения" городского округа Домодедово на 2014-2018 годы "
муниципальной программы городского округа "Эффективная власть" на 2014-2018 годы</t>
  </si>
  <si>
    <t>Форма
"Дорожной карты" по выполнению основных мероприятий  ПОДПРОГРАММЫ 6 "Обеспечение деятельности Администрации городского округа Домодедово  городского округа Домодедово на 2014-2018 годы "
муниципальной программы городского округа "Эффективная власть" на 2014-2018 годы</t>
  </si>
  <si>
    <t>Основное мероприятие 1.  Создание условий для реализации полномочий органов местного самоуправления</t>
  </si>
  <si>
    <t>Заключение договоров и муниципальных контрактов в соответствии с действующим  ФЗ от 05.04.2013 №44-ФЗ "О контрактной системе в сфере закупок товаров, работ, услуг для обеспечения государственных и муниципальных нужд" согласно срокам плана-графика ;  оплата налога на имущество, госпошлин</t>
  </si>
  <si>
    <t>Перечисление заработной платы на пластиковые банковские карты сотрудников Администрации городского округа Домодедово   и  страховых взносов в государственные внебюджетные фонды Российской Федерации в установленные законодательством сроки.</t>
  </si>
  <si>
    <t>Основное мероприятие 2.  Организация и проведение мероприятий, направленных на выполнение других общегосударственных вопросов</t>
  </si>
  <si>
    <t xml:space="preserve">Основное мероприятие 3.  Оптимизация расходов в соответствии с текущей потребностью на основе постоянного анализа фактических расходов на оплату услуг связи, расходов на содержание имущества </t>
  </si>
  <si>
    <t xml:space="preserve">Проведение аукционов, заключение мун.контрактов на услуги по подписке следующим категориям граждан: представителям Общественной палаты городского округа и общественных организаций, старшим по домам, старостам сел и деревень, членам ДНД, представителям местной татарской национально-культурной автономии, членам Совета уличных комитетов г.Домодедово, представителям Домодедовского районного отделения Московского  областного регионального отделения общероссийской общественной организации "Российский красный крест",  членам Домодедовского районного отделения Союза Советских офицеров, почетным гражданам пенсионного возраста городского округа Домодедово по представлению начальников территориальных отделов микрорайонов г.Домодедово и административных округов городского округа </t>
  </si>
  <si>
    <t xml:space="preserve">Составление плана, сметы расходов по проведению мероприятий
Заключение договоров и соглашений с организациями и индивидуальными предпринимателями и физическими лицами
Награждение почетными знаками, грамотами,  и подарками жителей городского округа Домодедово, достигших высоких результатов в учебе, труде и общественной деятельности 
Поощрение председателей домовых комитетов(старших по домам), старост и председателей уличных комитетов за проводимую общественную  работу в сфере ЖКХ 
Премирование к юбилейным датам лиц, достигших возраста 90 лет и старше (долгожителей) зарег.по месту жительства на территории г/о Домодедово
Перечисление ежегодных членских взносов в общества и ассоциации
</t>
  </si>
  <si>
    <t>Заключение договоров и муниципальных контрактов в соответствии с законодательством Российской Федерации</t>
  </si>
  <si>
    <t>Оплата госпошлин, судебных издержек</t>
  </si>
  <si>
    <t xml:space="preserve">Обеспечение деятельности Территориальной избирательной комиссии г. Домодедово в период подготовки и проведения выборов
Обеспечение деятельности участковых избирательных комиссий городского округа Домодедово в период подготовки и проведения мыниципальных выборов 
</t>
  </si>
  <si>
    <t>Основное мероприятие 5. Внедрение и сопровождение региональных инфраструктурных информационных систем</t>
  </si>
  <si>
    <t>Основное мероприятие 4. Сопровождение муниципальных информационных систем обеспечения деятельности органов местного самоуправления городского округа Домодедово</t>
  </si>
  <si>
    <t xml:space="preserve">Основное мероприятие 3. Развитие и сопровождение систем электронного документооборота в органах местного самоуправления городского округа Домодедово </t>
  </si>
  <si>
    <t>Основное мероприятие 2. Обеспечение защиты информации, безопасности информационных систем и баз данных.</t>
  </si>
  <si>
    <t>Основное мероприятие 1. "Создание, развитие и техническое обслуживание базовой информационно-технологической и телекоммуникационной инфраструктуры органов местного самоуправления  городского округа Домодедово"</t>
  </si>
  <si>
    <t xml:space="preserve">Основное мероприятие  1."Создание условий для реализации полномочий казенных учреждений" </t>
  </si>
  <si>
    <t>Форма
"Дорожной карты" по выполнению основных мероприятий  ПОДПРОГРАММЫ 1 "Развитие информационно-коммуникационных технологий городского округа Домодедово на 2014-2018 годы"
муниципальной программы городского округа "Эффективная власть" на 2014-2018 годы</t>
  </si>
  <si>
    <t>-</t>
  </si>
  <si>
    <t>Финансовое обеспечение непредвиденных расходов бюджета городского округа</t>
  </si>
  <si>
    <t xml:space="preserve">Формирование проекта "программного" бюджета городского округа на очередной финансовый год и плановый период
</t>
  </si>
  <si>
    <r>
      <t xml:space="preserve">Основное мероприятие 1.  </t>
    </r>
    <r>
      <rPr>
        <sz val="10"/>
        <color indexed="8"/>
        <rFont val="Times New Roman"/>
        <family val="1"/>
        <charset val="204"/>
      </rPr>
      <t>Управление средствами резервного фонда</t>
    </r>
  </si>
  <si>
    <r>
      <t xml:space="preserve">Мероприятие 1
</t>
    </r>
    <r>
      <rPr>
        <sz val="10"/>
        <color indexed="8"/>
        <rFont val="Times New Roman"/>
        <family val="1"/>
        <charset val="204"/>
      </rPr>
      <t>Финансовое обеспечение непредвиденных расходов бюджета городского округа</t>
    </r>
  </si>
  <si>
    <t>Обеспечение финансирования непредвиденных мероприятий за счет средств бюджета городского округа</t>
  </si>
  <si>
    <r>
      <t xml:space="preserve">Основное мероприятие 2. </t>
    </r>
    <r>
      <rPr>
        <sz val="10"/>
        <color indexed="8"/>
        <rFont val="Times New Roman"/>
        <family val="1"/>
        <charset val="204"/>
      </rPr>
      <t>Программно-целевое планирование бюджета</t>
    </r>
  </si>
  <si>
    <r>
      <t xml:space="preserve">Мероприятие 2. </t>
    </r>
    <r>
      <rPr>
        <sz val="10"/>
        <color indexed="8"/>
        <rFont val="Times New Roman"/>
        <family val="1"/>
        <charset val="204"/>
      </rPr>
      <t>Формирование проекта "программного" бюджета городского округа на очередной финансовый год и плановый период</t>
    </r>
  </si>
  <si>
    <r>
      <rPr>
        <b/>
        <sz val="10"/>
        <color indexed="8"/>
        <rFont val="Times New Roman"/>
        <family val="1"/>
        <charset val="204"/>
      </rPr>
      <t>Основное мероприятие 1</t>
    </r>
    <r>
      <rPr>
        <sz val="10"/>
        <color indexed="8"/>
        <rFont val="Times New Roman"/>
        <family val="1"/>
        <charset val="204"/>
      </rPr>
      <t>. Установление ответственности за выполнение плана по мобилизации доходов местного бюджета со стороны главных администраторов доходов городского округа Домодедово</t>
    </r>
  </si>
  <si>
    <r>
      <t>Основное мероприятие 2 .</t>
    </r>
    <r>
      <rPr>
        <sz val="10"/>
        <color indexed="8"/>
        <rFont val="Times New Roman"/>
        <family val="1"/>
        <charset val="204"/>
      </rPr>
      <t xml:space="preserve"> Совершенствование Методики прогнозирования доходов бюджета городского округа Домодедово, равномерное финансирование расходов бюджета 
</t>
    </r>
  </si>
  <si>
    <r>
      <t xml:space="preserve">Основное мероприятие 1.             </t>
    </r>
    <r>
      <rPr>
        <sz val="10"/>
        <color indexed="8"/>
        <rFont val="Times New Roman"/>
        <family val="1"/>
        <charset val="204"/>
      </rPr>
      <t>Проведение оценки действующих долговых обязательств городского округа Домодедово</t>
    </r>
  </si>
  <si>
    <r>
      <t xml:space="preserve">Задача 2. </t>
    </r>
    <r>
      <rPr>
        <sz val="10"/>
        <color indexed="8"/>
        <rFont val="Times New Roman"/>
        <family val="1"/>
        <charset val="204"/>
      </rPr>
      <t>Обеспечение сбалансированности и устойчивости бюджета городского округа</t>
    </r>
  </si>
  <si>
    <t>1</t>
  </si>
  <si>
    <t>6.1</t>
  </si>
  <si>
    <t xml:space="preserve">  Обеспечение денежным содержанием и дополнительными выплатами  сотрудникам МБУ  ""Центр содействия развитию земельно-имущественого комплекса городского округа Домодедово"  Перечисление страховых взносов в государственные внебюджетные фонды Российской Федерации</t>
  </si>
  <si>
    <t xml:space="preserve"> Оснащение материально-технической базы, необходимыми средствами, а так же закупка работ и услуг, необходимых для исполнения функций и полномочий, возложенных на МБУ ""Центр содействия развитию земельно-имущественого комплекса городского округа Домодедово".</t>
  </si>
  <si>
    <t>Приложение № 11
к Порядку</t>
  </si>
  <si>
    <t>"Дорожная карта"  по выполнению основного мероприятия                                                                                                                               "Обеспечение сохранности и использования документов архивного фонда"
муниципальной подпрограммы "Развитие архивного дела" на 2015-2018 годы</t>
  </si>
  <si>
    <t>2015  год (контрольный срок)</t>
  </si>
  <si>
    <t xml:space="preserve">Поддержание  нормативных  параметров противопожарного,  охранного, светового,  санитарно-гигиенического  режимов.        </t>
  </si>
  <si>
    <t>Архивный отдел администрации городского округа Домодедово (далее архивный отдел),             начальник отдела -                Родина Е.Ф.</t>
  </si>
  <si>
    <t>постоянно</t>
  </si>
  <si>
    <t>Создание нормативных условий, обеспечивающих постоянное (вечное) хранение документов</t>
  </si>
  <si>
    <t xml:space="preserve">Покупка  оборудования для оцифровки документов, архивных коробов,  картона  и канцелярских товаров </t>
  </si>
  <si>
    <t>Архивный отдел               Начальник отдела -Родина Е.Ф.</t>
  </si>
  <si>
    <t xml:space="preserve">канцтовары </t>
  </si>
  <si>
    <t>архивные короба и картон</t>
  </si>
  <si>
    <t xml:space="preserve">планетарный сканер </t>
  </si>
  <si>
    <t>Создание нормативных условий, обеспечивающих постоянное (вечное) хранение документов, обеспечение  их использования и исполнения запросов граждан и организаций</t>
  </si>
  <si>
    <t xml:space="preserve">Своевременное   картонирование   вновь  поступивших  дел,  и  размещение  коробов  на  специализированных  металлических  стеллажах. </t>
  </si>
  <si>
    <t>Архивный отдел                     Главный специалист - Антонова Т.А.                    Главный специалист - Максимова И.И.</t>
  </si>
  <si>
    <t>постоянно,  по  мере  поступления новых документов</t>
  </si>
  <si>
    <t>Создание нормативных условий, обеспечивающих  постоянное (вечное) хранение документов</t>
  </si>
  <si>
    <t>Внесение документов архивных фондов в  общеотраслевую базу "Архивный фонд", в  том  числе  вновь  переданных  документов</t>
  </si>
  <si>
    <t>Архивный отдел                                       Главный специалист - Максимова И.И.</t>
  </si>
  <si>
    <t>Наполнение общеотраслевой базы "Архивный фонд Российской Федерации"</t>
  </si>
  <si>
    <t>Создание фонда пользования в электронном виде описей дел, хранящихся в архиве</t>
  </si>
  <si>
    <t>Архивный отдел                Главный специалист - Максимова И.И.</t>
  </si>
  <si>
    <t>Обеспечение учета  и использования документов архивного фонда</t>
  </si>
  <si>
    <t>Перевод документов архивного фонда в электронный вид</t>
  </si>
  <si>
    <t>Архивный отдел               Главный специалист - Антонова Т.А.                   Ведущий специалист - Войко Т.Ф                          Главный специалист - Селезнева Т.Г.                    Ведущий специалист - Стругова М.Г.</t>
  </si>
  <si>
    <t>1/4 от 1,5% общего количества дел, хранящихся в архиве</t>
  </si>
  <si>
    <t>Обеспечение сохранности и оперативного  использования документов архивного фонда</t>
  </si>
  <si>
    <t>Обеспечение процесса поступления запросов от граждан и организаций в электронном виде</t>
  </si>
  <si>
    <t>Архивный отдел                                                Ведущий специалист - Войко Т.Ф                          Главный специалист - Селезнева Т.Г.                    Ведущий специалист - Стругова М.Г.</t>
  </si>
  <si>
    <t>не менее 54,5%</t>
  </si>
  <si>
    <t>Повышение качества предоставления государственных и муниципальных услуг в сфере архивного дела</t>
  </si>
  <si>
    <t>Исполнение запросов от граждан и организаций в нормативные сроки</t>
  </si>
  <si>
    <t>Архивный отдел                   Главный специалист - Антонова Т.А.                                  Ведущий специалист - Войко Т.Ф                          Главный специалист - Селезнева Т.Г.                    Ведущий специалист - Стругова М.Г.</t>
  </si>
  <si>
    <t>Задача 2. Обеспечение сбалансированности и устойчивости бюджета городского округа</t>
  </si>
  <si>
    <t>Задача 1. Повышение уровня удовлетворенности гражданами и юридическими лицами качеством предоставления государственных и муниципальных услуг, в том числе на базе многофункциональных центров</t>
  </si>
  <si>
    <t>Задача 3.  Совершенствование формирования и подготовки кадрового резерва на муниципальной службе, резерва управленческих кадров в Администрации городского округа Домодедово</t>
  </si>
  <si>
    <t>Задача 4.  Совершенствование профессионального развития муниципальных служащих Администрации</t>
  </si>
  <si>
    <t>Задача 1.  Обеспечение сохранности архивных документов, повышение качества предоставления государственных и муниципальных услуг в сфере архивного дела</t>
  </si>
  <si>
    <t>Задача 4.   Повышение эффективности управления и распоряжения земельными участками государственная собственность на которые не разграничена, а также в иных случаях, установленных законодательством</t>
  </si>
  <si>
    <t>Задача 5.    Обеспечение государственной регистрации права собственности муниципального образования "городской округ Домодедово" Московской области на объекты недвижимого имущества</t>
  </si>
  <si>
    <t xml:space="preserve"> Среднее число обращений представителей бизнес-сообщества в органы местного самоуправления городского округа Домодедово для получения одной муниципальной услуги, связанной со сферой предпринимательнской деятельности, ед.</t>
  </si>
  <si>
    <t>Время ожидания в очереди при обращении заявителя в органы местного самоуправления, МФЦ для получения муниципальных услуг, мин.</t>
  </si>
  <si>
    <t xml:space="preserve"> Доля муниципальных услуг, предоставление которых организуется по принципу "одного окна" в МФЦ, %</t>
  </si>
  <si>
    <t>Уровень удовлетворенности граждан качеством и доступностью  муниципальных услуг, предоставляемых непосредственно органами местного самоуправления городского округа Домодедово, %</t>
  </si>
  <si>
    <t>Доля граждан, имеющих доступ к получению государственных и муниципальных услуг по принципу «одного окна» по месту пребывания на территории городского округа Домодедово, в том числе в многофункциональном центре предоставления государственных и муниципальных услуг, %</t>
  </si>
  <si>
    <t xml:space="preserve">Среднее количество обращений за получением государственных и муниципальных услуг на одно окно МФЦ в день, ед. </t>
  </si>
  <si>
    <t xml:space="preserve"> Доля обращений за получением государственных услуг исполнительных органов государственной власти Московской области и муниципальных услуг органов местного самоуправления в общем количестве обращений в МФЦ, %</t>
  </si>
  <si>
    <t>Доля обращений в МФЦ за получением государственных услуг, за предоставление которых взимается государственная пошлина, по которым обеспечено зачисление 50 процентов дохода от государственной пошлины в бюджет Московской области в общем количестве обращений в МФЦ, %</t>
  </si>
  <si>
    <t xml:space="preserve"> Доля муниципальных правовых актов, разработанных и приведенных в соответствие с федеральным законодательством и законодательством Московской области,%  </t>
  </si>
  <si>
    <t xml:space="preserve"> Доля муниципальных служащих, представивших сведения  о доходах, расходах, об имуществе и обязательствах имущественного характера, к общему числу муниципальных служащих в соответствии с перечнем;  достоверность и полнота сведений, представляемых гражданами при поступлении на муниципальную службу  в соответствии с нормативными правовыми актами РФ; соблюдение муниципальными служащими ограничений и запретов, требований о предотвращении или об урегулировании конфликта интересов, исполнение ими обязанностей, установленных ФЗ от 25.12.08 № 273-ФЗ, %</t>
  </si>
  <si>
    <t xml:space="preserve"> Доля муниципальных служащих, прошедших обучение по программам профессиональной переподготовки и повышения квалификации от общего числа муниципальных служащих Администрации, %</t>
  </si>
  <si>
    <t>Количество жалоб граждан, поступивших в органы местного самоуправления по присвоению классных чинов, шт.</t>
  </si>
  <si>
    <t xml:space="preserve">Численность постоянного населения (среднегодовая), чел. </t>
  </si>
  <si>
    <t xml:space="preserve"> Расходы бюджета городского округа Домодедово на содержание работников Администрации в расчете на одного жителя городского округа Домодедово, руб.</t>
  </si>
  <si>
    <t xml:space="preserve">Количество жалоб граждан, поступивших в Администрацию по расчету пенсии за выслугу лет лицам, замещающим должности муниципальной службы , шт. </t>
  </si>
  <si>
    <t xml:space="preserve">Доля муниципальных служащих, прошедших ежегодную диспансеризацию от общего числа муниципальных служащих, подлежащих диспансеризации в отчетном году,% </t>
  </si>
  <si>
    <t xml:space="preserve">    Доля расходов бюджета на материально-техническое обеспечение деятельности Финансового управления,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Финансового управления, %</t>
  </si>
  <si>
    <t xml:space="preserve">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 %</t>
  </si>
  <si>
    <t xml:space="preserve">     Доля муниципальных служащих, прошедших обучение по программам профессиональной переподготовки и повышения квалификации от числа служащих, включенных в план-график, %</t>
  </si>
  <si>
    <t xml:space="preserve"> Доля муниципальных служащих, прошедших ежегодную диспансеризацию от общего числа муниципальных служащих, подлежащих диспансеризации в отчетном году, %</t>
  </si>
  <si>
    <t>Увеличение удельного веса расходов бюджета городского округа, формируемых программно-целевым методом, в общем объеме расходов бюджета городского округа, %</t>
  </si>
  <si>
    <t xml:space="preserve">
Доля перечисленных на зарплатные банковские карты сотрудников Администрации денежного содержания и прочих выплат в установленные сроки по отношению к начисленным, %</t>
  </si>
  <si>
    <t xml:space="preserve">
Доля перечисленных страховых взносов в государственные внебюджетные фонды Российской Федерации по отношению к начисленным, %</t>
  </si>
  <si>
    <t xml:space="preserve">
Доля расходов бюджета на материально-техническое обеспечение деятельности Администрации,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Администрации, %</t>
  </si>
  <si>
    <t xml:space="preserve"> Количество граждан, подписавшихся на периодические издания, чел. </t>
  </si>
  <si>
    <t>Доля выплаченных поощрений председателям домовых комитетов (старших по домам), старостам и председателям уличных комитетов за проводимую общественную  работу в сфере ЖКХ по отношению  к начисленным, %</t>
  </si>
  <si>
    <t xml:space="preserve"> Доля выплаченной премии  лицам, достигших возраста 90 лет и старше (долгожителей) зарегистрированным по месту жительства на территории городского округа Домодедово по отношению к начисленной, %</t>
  </si>
  <si>
    <t>Своевременное и полное перечисление ежегодных членских взносов в фонды и ассоциации, %</t>
  </si>
  <si>
    <t xml:space="preserve"> Доля сотрудников, прошедших обучение по программам профессиональной подготовки и повышения квалификации от числа сотрудников, включенных в план-график, %</t>
  </si>
  <si>
    <t>Доля проведенных процедур закупок (товаров, работ и услуг) в общем количестве запланированных процедур закупок, %</t>
  </si>
  <si>
    <t xml:space="preserve"> Своевременная выплата заработной платы и перечисление  начислений по оплате труда, %</t>
  </si>
  <si>
    <t>Своевременное перечисление налога на имущество и иных платежей предусмотренных действующим законодательством, %</t>
  </si>
  <si>
    <t>Доля архивных документов, хранящихся в муниципальном архиве в нормативных условиях, обеспечивающих их постоянное (вечное) хранение, в общем количестве документов в муниципальном архиве, %</t>
  </si>
  <si>
    <t xml:space="preserve"> Доля  запросов граждан и организаций, исполненных муниципальным архивом в нормативные сроки, от общего числа исполненных запросов за отчетный период, %</t>
  </si>
  <si>
    <t xml:space="preserve"> Доля архивных фондов муниципального архива, внесенных в общеотраслевую базу данных "Архивный фонд", от общего количества архивных фондов, хранящихся  в муниципальном архиве, %</t>
  </si>
  <si>
    <t>Доля описей дел в муниципальном архиве, на которые создан фонд пользования в электронном виде, от общего количества описей дел в муниципальном архиве, %</t>
  </si>
  <si>
    <t xml:space="preserve">  Доля  запросов, поступивших в электронном виде в муниципальный архив, от общего числа запросов, поступивших за отчетный период, %</t>
  </si>
  <si>
    <t xml:space="preserve">  Доля  единиц хранения, включенных в автоматизированные информационно-поисковые системы муниципального архива, от общего количества единиц хранения в муниципальном архиве, % </t>
  </si>
  <si>
    <t>Доля сотрудников, прошедших обучение по программам профессиональной подготовки и повышения квалификации от числа сотрудников, включенных в план-график МКУ "Домодедовская статистика", %</t>
  </si>
  <si>
    <t>Доля расходов бюджета на материально-техническое обеспечение деятельности МКУ "Домодедовская статистика",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"Домодедовская статистика", %</t>
  </si>
  <si>
    <t xml:space="preserve"> Доля перечисленных на зарплатные банковские карты сотрудников Муниципального казенного учреждения "Домодедовская статистика" заработной платы и дополнительных выплат в установленные сроки по отношению к начисленным, %</t>
  </si>
  <si>
    <t xml:space="preserve"> Доля перечисленных страховых взносов в государственные внебюджетные фонды Российской Федерации по отношению к начисленным, %</t>
  </si>
  <si>
    <t xml:space="preserve">  Доля муниципальных служащих прошедших обучение по программе профессиональной переподготовки и повышения квалификации от числа служащих, включенных в план график, %</t>
  </si>
  <si>
    <t xml:space="preserve"> Доля экономии бюджетных средств от проведения конкурсов (аукционов) по закупкам в соответствии с действующим законодательством, %</t>
  </si>
  <si>
    <t>Доля перечисленных на зарплатные банковские карты сотрудников Комитета по управлению имуществом денежного содержания и дополнительных выплат в установленные законодательством сроки, %</t>
  </si>
  <si>
    <t xml:space="preserve"> Доля перечисленных страховых взносов в государственные внебюджетные фонды РФ по отношению к начисленным, %</t>
  </si>
  <si>
    <t>Доля перечисленных выплат по обязательным платежам, согласно действующему законодательству в установленные сроки по отношению к начисленным, %</t>
  </si>
  <si>
    <t xml:space="preserve"> Количество объектов муниципального имущества подлежащих оценке, шт.</t>
  </si>
  <si>
    <t>Доля перечисленных бюджетных средств на увеличение уставного капитала муниципальных унитарных предприятий по отношению к утвержденным бюджетным средствам выделенных на эти цели, %</t>
  </si>
  <si>
    <t>Доля расходов бюджета на содержание и ремонт муниципального жилищного фонда и нежилых помещений, %</t>
  </si>
  <si>
    <t xml:space="preserve"> Количество разрешенных спорных  вопросов нормативно-правового характера с участием судебно-правовых органов, шт. </t>
  </si>
  <si>
    <t xml:space="preserve">Количество изменений (установление) вида разрешенного использования земельных участков, шт. </t>
  </si>
  <si>
    <t xml:space="preserve"> Площадь земельных участков сельскохозяйственного назначения, подлежащих проверке в рамках муниципального земельного контроля, га</t>
  </si>
  <si>
    <t>Сумма максимально допустимой задолженности по арендной плате, тыс. руб.</t>
  </si>
  <si>
    <t>Площадь земельных участков, подлежащая оформлению в собственность Московской области, га</t>
  </si>
  <si>
    <t xml:space="preserve"> Процент земельных участков, категория и ВРИ которых подлежит установлению от земель категория и ВРИ которых не установлены, % </t>
  </si>
  <si>
    <t xml:space="preserve"> Количество оформленных технических паспортов, шт.</t>
  </si>
  <si>
    <t xml:space="preserve"> Площадь земельных участков, подлежащих оформлению в муниципальную собственность, га.</t>
  </si>
  <si>
    <t xml:space="preserve"> Площадь земельных участков, подлежащая постановке на кадастровый учет в границах муниципального образования,га.</t>
  </si>
  <si>
    <t xml:space="preserve"> Процент обеспечения многодетных семей земельными участками от количества многодетных семей состоящих на учете, %</t>
  </si>
  <si>
    <t>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 %</t>
  </si>
  <si>
    <t xml:space="preserve"> Доля расходов бюджета на материально-техническое обеспечение деятельности МКУ ""Центр содействия  развитию земельно-имущественного комплекса",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МБУ "Центр содействия  развитию земельно-имущественного комплекса", %</t>
  </si>
  <si>
    <t>Доля расходов бюджета на материально-техническое обеспечение деятельности МКУ "Дирекция единого заказчика",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"Дирекция единого заказчика", %</t>
  </si>
  <si>
    <t xml:space="preserve">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 %</t>
  </si>
  <si>
    <t>Доля муниципальных служащих, прошедших обучение по программам профессиональной переподготовки и повышения квалификации от числа служащих, включенных в план-график, %</t>
  </si>
  <si>
    <t xml:space="preserve">  Приложение № 5  к программе, утвержденной постановлением Администрации городского округа Домодедово от 18.10.2013 г № 4241     </t>
  </si>
  <si>
    <t>Задача  3 подпрограммы</t>
  </si>
  <si>
    <t>Уменьшение доли случаев нарушения нормативных сроков и порядка предоставления государственных (муниципальных) услуг (функций),%</t>
  </si>
  <si>
    <t>Увеличение доли  запросов, поступивших в электронном виде в муниципальный архив, от общего числа запросов, поступивших за отчетный период,%</t>
  </si>
  <si>
    <t>Увеличение доли  единиц хранения, включенных в автоматизированные информационно-поисковые системы муниципального архива, от общего количества единиц хранения в муниципальном архиве,%</t>
  </si>
  <si>
    <t>Снижение долговой нагрузки на бюджет городского округа  (отношение объема муниципального долга к годовому объему доходов бюджета без учета безвозмездных поступлений),%</t>
  </si>
  <si>
    <t>Задача 1. Обеспечение эффективного выполнения полномочий  Администрации городского округа Домодедово</t>
  </si>
  <si>
    <t>Задача 1.  Обеспечение  эффективного выполнения полномочий  Муниципального казенного учреждения городского округа Домодедово «Управление информационного и технического обеспечения»</t>
  </si>
  <si>
    <t>Задача 1. Обеспечение эффективного выполнения полномочий Муниципального казенного учреждения "Домодедовская статистика"</t>
  </si>
  <si>
    <t>Задача 1.  Обеспечение эффективного выполнения полномочий Комитета по управлению имуществом</t>
  </si>
  <si>
    <t>Задача 1.  Обеспечение эффективного выполнения полномочий МКУ "Дирекция единого заказчика"</t>
  </si>
  <si>
    <t>Увеличение количества объектов приватизации имущества в соответствии с планом приватизации,  кв.м</t>
  </si>
  <si>
    <t xml:space="preserve">Уменьшение количества объектов муниципального имущества подлежащих оценке,шт. </t>
  </si>
  <si>
    <t>Увеличение количества изменений (установление) вида разрешенного использования земельных участков,шт.</t>
  </si>
  <si>
    <r>
      <t xml:space="preserve">Задача 1.  </t>
    </r>
    <r>
      <rPr>
        <sz val="10"/>
        <color indexed="8"/>
        <rFont val="Times New Roman"/>
        <family val="1"/>
        <charset val="204"/>
      </rPr>
      <t>Обеспечение эффективного выполнения полномочийФинансового управления Администрации городского округа Домодедово Московской области</t>
    </r>
  </si>
  <si>
    <r>
      <t xml:space="preserve">Задача 1. </t>
    </r>
    <r>
      <rPr>
        <sz val="10"/>
        <color indexed="8"/>
        <rFont val="Times New Roman"/>
        <family val="1"/>
        <charset val="204"/>
      </rPr>
      <t>Обеспечение эффективного выполнения полномочий  Администрации городского округа Домодедово</t>
    </r>
  </si>
  <si>
    <r>
      <t xml:space="preserve">Задача 2.          </t>
    </r>
    <r>
      <rPr>
        <sz val="10"/>
        <color indexed="8"/>
        <rFont val="Times New Roman"/>
        <family val="1"/>
        <charset val="204"/>
      </rPr>
      <t xml:space="preserve">Повышение финансового, материально-технического и организационного качества проведения мероприятий, направленных  на выполнение других общегосударственных вопросов     </t>
    </r>
  </si>
  <si>
    <r>
      <t xml:space="preserve">Задача 1. </t>
    </r>
    <r>
      <rPr>
        <sz val="10"/>
        <color indexed="8"/>
        <rFont val="Times New Roman"/>
        <family val="1"/>
        <charset val="204"/>
      </rPr>
      <t>Обеспечение  эффективного выполнения полномочий  Муниципального казенного учреждения городского округа Домодедово «Управление информационного и технического обеспечения»</t>
    </r>
  </si>
  <si>
    <r>
      <t xml:space="preserve">Задача 1.  </t>
    </r>
    <r>
      <rPr>
        <sz val="10"/>
        <color indexed="8"/>
        <rFont val="Times New Roman"/>
        <family val="1"/>
        <charset val="204"/>
      </rPr>
      <t>Обеспечение эффективного выполнения полномочий Муниципального казенного учреждения "Домодедовская статистика"</t>
    </r>
  </si>
  <si>
    <r>
      <t xml:space="preserve">Задача 1.  </t>
    </r>
    <r>
      <rPr>
        <sz val="10"/>
        <color indexed="8"/>
        <rFont val="Times New Roman"/>
        <family val="1"/>
        <charset val="204"/>
      </rPr>
      <t>Обеспечение эффективного выполнения полномочий Комитета по управлению имуществом</t>
    </r>
  </si>
  <si>
    <r>
      <rPr>
        <b/>
        <sz val="10"/>
        <color indexed="8"/>
        <rFont val="Times New Roman"/>
        <family val="1"/>
        <charset val="204"/>
      </rPr>
      <t xml:space="preserve">Задача 1.  </t>
    </r>
    <r>
      <rPr>
        <sz val="10"/>
        <color indexed="8"/>
        <rFont val="Times New Roman"/>
        <family val="1"/>
        <charset val="204"/>
      </rPr>
      <t>Обеспечение эффективного выполнения полномочий МКУ "Дирекция единого заказчика"</t>
    </r>
  </si>
  <si>
    <t>Задача 3.  Поддержание в надлежащем состоянии  муниципального жилищного фонда и нежилых помещений</t>
  </si>
  <si>
    <r>
      <rPr>
        <b/>
        <sz val="10"/>
        <color indexed="8"/>
        <rFont val="Times New Roman"/>
        <family val="1"/>
        <charset val="204"/>
      </rPr>
      <t xml:space="preserve">Задача 3. </t>
    </r>
    <r>
      <rPr>
        <sz val="10"/>
        <color indexed="8"/>
        <rFont val="Times New Roman"/>
        <family val="1"/>
        <charset val="204"/>
      </rPr>
      <t xml:space="preserve">        Поддержание в надлежащем состоянии  муниципального жилищного фонда и нежилых помещений</t>
    </r>
  </si>
  <si>
    <t>Увеличение  доли архивных документов, хранящихся в муниципальном архиве в нормативных условиях, обеспечивающих их постоянное (вечное) хранение, в общем количестве документов в муниципальном архиве,%</t>
  </si>
  <si>
    <t>Поддержание доли  запросов граждан и организаций, исполненных муниципальным архивом в нормативные сроки, от общего числа исполненных запросов за отчетный период,%</t>
  </si>
  <si>
    <t xml:space="preserve">Задача 1.  Реализация программно-целевого принципа планирования и исполнения бюджета в целях повышения эффективности   бюджетных расходов бюджета городского округа </t>
  </si>
  <si>
    <t>Задача 3.    Совершенствование системы управления муниципальным долгом городского округа</t>
  </si>
  <si>
    <r>
      <t>Задача 1.</t>
    </r>
    <r>
      <rPr>
        <sz val="10"/>
        <color indexed="8"/>
        <rFont val="Times New Roman"/>
        <family val="1"/>
        <charset val="204"/>
      </rPr>
      <t xml:space="preserve">  Реализация программно-целевого принципа планирования и исполнения бюджета в целях повышения эффективности   бюджетных расходов бюджета городского округа </t>
    </r>
  </si>
  <si>
    <r>
      <t xml:space="preserve">Задача 3. </t>
    </r>
    <r>
      <rPr>
        <sz val="10"/>
        <color indexed="8"/>
        <rFont val="Times New Roman"/>
        <family val="1"/>
        <charset val="204"/>
      </rPr>
      <t>Совершенствование системы управления муниципальным долгом городского округа</t>
    </r>
  </si>
  <si>
    <t xml:space="preserve">Реализация программно-целевого принципа планирования и исполнения бюджета в целях повышения эффективности бюджетных расходов бюджета городского округа, % </t>
  </si>
  <si>
    <t xml:space="preserve">Повышение уровня  удовлетворенности граждан качеством и доступностью предоставления в городском округе Домодедово государственных и муниципальных услуг,% </t>
  </si>
  <si>
    <t xml:space="preserve">Поддержание  доли муниципальных правовых актов, разработанных и приведенных в соответствие с федеральным законодательством и законодательством Московской области ,%          </t>
  </si>
  <si>
    <t xml:space="preserve">Увеличение доли  граждан, имеющих доступ к получению государственных и муниципальных услуг по принципу «одного окна» по месту пребывания на территории городского округа Домодедово, в том числе в многофункциональном центре , %предоставления государственных и муниципальных услуг, % </t>
  </si>
  <si>
    <t>Поддержание в надлежащем состоянии  муниципального жилищного фонда и нежилых помещений, %</t>
  </si>
  <si>
    <t>Повышение эффективности управления и распоряжения земельными участками государственная собственность на которые не разграничена, а также в иных случаях, установленных законодательством, шт.</t>
  </si>
  <si>
    <t>Обеспечение государственной регистрации права собственности муниципального образования "городской округ Домодедово" Московской области на объекты недвижимого имущества, га</t>
  </si>
  <si>
    <r>
      <rPr>
        <b/>
        <sz val="10"/>
        <color indexed="8"/>
        <rFont val="Times New Roman"/>
        <family val="1"/>
        <charset val="204"/>
      </rPr>
      <t xml:space="preserve">Задача 6.  </t>
    </r>
    <r>
      <rPr>
        <sz val="10"/>
        <color indexed="8"/>
        <rFont val="Times New Roman"/>
        <family val="1"/>
        <charset val="204"/>
      </rPr>
      <t>Обеспечение эффективного выполнения полномочий МБУ "Центр содействия  развитию земельно-имущественного комплекса городского округа Домодедово"</t>
    </r>
  </si>
  <si>
    <t>Совершенствование формирования и подготовки кадрового резерва на муниципальной службе, резерва управленческих кадров в Администрации городского округа Домодедово, %</t>
  </si>
  <si>
    <t>Совершенствование профессионального развития муниципальных служащих Администрации, %</t>
  </si>
  <si>
    <t xml:space="preserve"> Обеспечение эффективного выполнения полномочий Финансового управления Администрации городского округа Домодедово Московской области, %</t>
  </si>
  <si>
    <t>Совершенствование системы управления муниципальным долгом городского округа, %</t>
  </si>
  <si>
    <t>Обеспечение сбалансированности и устойчивости бюджета городского округа, %</t>
  </si>
  <si>
    <t>Обеспечение эффективного выполнения полномочий  Администрации городского округа Домодедово, %</t>
  </si>
  <si>
    <t>Обеспечение  эффективного выполнения полномочий  Муниципального казенного учреждения городского округа Домодедово «Управление информационного и технического обеспечения», %</t>
  </si>
  <si>
    <t>Обеспечение сохранности архивных документов, повышение качества предоставления государственных и муниципальных услуг в сфере архивного дела, %</t>
  </si>
  <si>
    <t>Обеспечение эффективного выполнения полномочий Муниципального казенного учреждения "Домодедовская статистика", %</t>
  </si>
  <si>
    <t>Обеспечение эффективного выполнения полномочий Комитета по управлению имуществом, %</t>
  </si>
  <si>
    <t>Обеспечение эффективного выполнения полномочий МКУ "Дирекция единого заказчика", %</t>
  </si>
  <si>
    <t>Доля вакантных должностей, замещаемых на основе назначения из кадрового резерва, %</t>
  </si>
  <si>
    <t>Задача 1.  Поддержание  нормативной правовой базы по вопросам муниципальной службы  в соответствии  с федеральным законодательством и законодательством Московской области</t>
  </si>
  <si>
    <t>Задача 2. Соблюдение мер по противодействию коррупции на муниципальной службе по кадровым вопросам и поддержание  мотивации к исполнению должностных обязанностей муниципальных служащих</t>
  </si>
  <si>
    <t>Кол-во обучаемых Х средняя  ст-ть услуги обучения:                                        План расходов 2015г.= 30 Х 16,6 тыс.руб.                                                               План расходов 2016г.= 30 Х 16,6 тыс.руб                                                         План расходов 2017г.= 30 Х 18,3 тыс.руб                                                    План расходов 2018г.= 30 Х 18,3 тыс.руб</t>
  </si>
  <si>
    <r>
      <rPr>
        <b/>
        <sz val="10"/>
        <color indexed="8"/>
        <rFont val="Times New Roman"/>
        <family val="1"/>
        <charset val="204"/>
      </rPr>
      <t>Задача 1</t>
    </r>
    <r>
      <rPr>
        <sz val="10"/>
        <color indexed="8"/>
        <rFont val="Times New Roman"/>
        <family val="1"/>
        <charset val="204"/>
      </rPr>
      <t xml:space="preserve"> Поддержание  нормативной правовой базы по вопросам муниципальной службы  в соответствии  с федеральным законодательством и законодательством Московской области</t>
    </r>
  </si>
  <si>
    <r>
      <rPr>
        <b/>
        <sz val="10"/>
        <color indexed="8"/>
        <rFont val="Times New Roman"/>
        <family val="1"/>
        <charset val="204"/>
      </rPr>
      <t>Задача 2</t>
    </r>
    <r>
      <rPr>
        <sz val="10"/>
        <color indexed="8"/>
        <rFont val="Times New Roman"/>
        <family val="1"/>
        <charset val="204"/>
      </rPr>
      <t>. Соблюдение мер по противодействию коррупции на муниципальной службе по кадровым вопросам и поддержание  мотивации к исполнению должностных обязанностей муниципальных служащих</t>
    </r>
  </si>
  <si>
    <r>
      <rPr>
        <b/>
        <sz val="10"/>
        <color indexed="8"/>
        <rFont val="Times New Roman"/>
        <family val="1"/>
        <charset val="204"/>
      </rPr>
      <t xml:space="preserve">Задача 3. </t>
    </r>
    <r>
      <rPr>
        <sz val="10"/>
        <color indexed="8"/>
        <rFont val="Times New Roman"/>
        <family val="1"/>
        <charset val="204"/>
      </rPr>
      <t>Совершенствование формирования и подготовки кадрового резерва на муниципальной службе, резерва управленческих кадров в Администрации городского округа Домодедово</t>
    </r>
  </si>
  <si>
    <t>Поддержание  нормативной правовой базы по вопросам муниципальной службы  в соответствии  с федеральным законодательством и законодательством Московской области, %</t>
  </si>
  <si>
    <t>Соблюдение мер по противодействию коррупции на муниципальной службе по кадровым вопросам и поддержание  мотивации к исполнению должностных обязанностей муниципальных служащих, %</t>
  </si>
  <si>
    <t xml:space="preserve"> Удовлетворенность населения деятельностью органов местного самоуправления, положительный баланс оценок в %</t>
  </si>
  <si>
    <t xml:space="preserve">
Задача 2. Обеспечение финансового, материально-технического и организационного качества проведения мероприятий, направленных  на выполнение других общегосударственных вопросов     </t>
  </si>
  <si>
    <t>Обеспечение финансового, материально-технического и организационного качества проведения мероприятий, направленных  на выполнение других общегосударственных вопросов, %</t>
  </si>
  <si>
    <r>
      <rPr>
        <b/>
        <sz val="10"/>
        <color indexed="8"/>
        <rFont val="Times New Roman"/>
        <family val="1"/>
        <charset val="204"/>
      </rPr>
      <t xml:space="preserve">Задача 2. </t>
    </r>
    <r>
      <rPr>
        <sz val="10"/>
        <color indexed="8"/>
        <rFont val="Times New Roman"/>
        <family val="1"/>
        <charset val="204"/>
      </rPr>
      <t xml:space="preserve">            Обеспечение  эффективности использования имущества муниципальных унитарных предприятий, муниципальных учреждений, хозяйственных обществ городского округа Домодедово</t>
    </r>
  </si>
  <si>
    <t>Задача 2.  Обеспечение эффективности использования имущества муниципальных унитарных предприятий, муниципальных учреждений, хозяйственных обществ городского округа Домодедово</t>
  </si>
  <si>
    <t>Обеспечение эффективности использования имущества муниципальных унитарных предприятий, муниципальных учреждений, хозяйственных обществ городского округа Домодедово, %</t>
  </si>
  <si>
    <r>
      <rPr>
        <b/>
        <sz val="10"/>
        <color indexed="8"/>
        <rFont val="Times New Roman"/>
        <family val="1"/>
        <charset val="204"/>
      </rPr>
      <t>Задача 2.</t>
    </r>
    <r>
      <rPr>
        <sz val="10"/>
        <color indexed="8"/>
        <rFont val="Times New Roman"/>
        <family val="1"/>
        <charset val="204"/>
      </rPr>
      <t xml:space="preserve"> Обеспечение доступа граждан юридических лиц к получению государственных и муниципальных услуг по принципу "одного окна" по месту пребывания, в том числе в МФЦ </t>
    </r>
  </si>
  <si>
    <t>Отчетный (базовый) период 2014</t>
  </si>
  <si>
    <t>Очередной финансовый год       2015</t>
  </si>
  <si>
    <t>1-й планового периода 2016</t>
  </si>
  <si>
    <t>2-й планового периода 2017</t>
  </si>
  <si>
    <t>3-й планового периода 2018</t>
  </si>
  <si>
    <t xml:space="preserve">Очередной финансовый год 2015 </t>
  </si>
  <si>
    <t>1-й год планового периода            2016 г.</t>
  </si>
  <si>
    <t>2-й год                  планового                                 периода              2017 г.</t>
  </si>
  <si>
    <t>3-ый год планового              периода               2018 г.</t>
  </si>
  <si>
    <t>Отчетный (базовый) период 2013</t>
  </si>
  <si>
    <t>Отчетный (базовый) период  2013</t>
  </si>
  <si>
    <t>1-й год планового периода 2016</t>
  </si>
  <si>
    <t>2-й год планового периода 2017</t>
  </si>
  <si>
    <t>3-й год планового периода 2018</t>
  </si>
  <si>
    <t>0</t>
  </si>
  <si>
    <t>6</t>
  </si>
  <si>
    <t xml:space="preserve">Очередной финансовый год </t>
  </si>
  <si>
    <t xml:space="preserve">1-й год планового периода </t>
  </si>
  <si>
    <t>2-й год планового периода</t>
  </si>
  <si>
    <t xml:space="preserve">3-й год планового периода </t>
  </si>
  <si>
    <t xml:space="preserve">4-й год планового периода </t>
  </si>
  <si>
    <r>
      <t xml:space="preserve">Показател 8. </t>
    </r>
    <r>
      <rPr>
        <sz val="10"/>
        <color indexed="8"/>
        <rFont val="Times New Roman"/>
        <family val="1"/>
        <charset val="204"/>
      </rPr>
      <t xml:space="preserve">Уровень удовлетворенности граждан качеством и доступностью  государственных и муниципальных услуг, предоставляемых на базе МФЦ </t>
    </r>
  </si>
  <si>
    <r>
      <rPr>
        <b/>
        <sz val="10"/>
        <color theme="1"/>
        <rFont val="Times New Roman"/>
        <family val="1"/>
        <charset val="204"/>
      </rPr>
      <t>Показатель 3</t>
    </r>
    <r>
      <rPr>
        <sz val="10"/>
        <color theme="1"/>
        <rFont val="Times New Roman"/>
        <family val="1"/>
        <charset val="204"/>
      </rPr>
      <t>. на базе МФЦ (начиная с 1 января 2016г. Не менее 1 окна на 5000 жителей)</t>
    </r>
  </si>
  <si>
    <r>
      <rPr>
        <b/>
        <sz val="10"/>
        <color theme="1"/>
        <rFont val="Times New Roman"/>
        <family val="1"/>
        <charset val="204"/>
      </rPr>
      <t xml:space="preserve">Показатель 4. </t>
    </r>
    <r>
      <rPr>
        <sz val="10"/>
        <color theme="1"/>
        <rFont val="Times New Roman"/>
        <family val="1"/>
        <charset val="204"/>
      </rPr>
      <t xml:space="preserve"> на базе привлеченных организаций (начиная с 1 января 2016г. Не менее 1 окна на 2000 жителей)</t>
    </r>
  </si>
  <si>
    <r>
      <rPr>
        <b/>
        <sz val="10"/>
        <color theme="1"/>
        <rFont val="Times New Roman"/>
        <family val="1"/>
        <charset val="204"/>
      </rPr>
      <t>Показатель 5</t>
    </r>
    <r>
      <rPr>
        <sz val="10"/>
        <color theme="1"/>
        <rFont val="Times New Roman"/>
        <family val="1"/>
        <charset val="204"/>
      </rPr>
      <t>. на базе удаленных рабочих мест (начиная с 1 января 2016г. Не менее 1 окна на 2000 жителей)</t>
    </r>
  </si>
  <si>
    <r>
      <rPr>
        <b/>
        <sz val="10"/>
        <color theme="1"/>
        <rFont val="Times New Roman"/>
        <family val="1"/>
        <charset val="204"/>
      </rPr>
      <t>Показатель 7</t>
    </r>
    <r>
      <rPr>
        <sz val="10"/>
        <color theme="1"/>
        <rFont val="Times New Roman"/>
        <family val="1"/>
        <charset val="204"/>
      </rPr>
      <t>. Среднее количество обращений за получением государственных и муниципальных услуг на одно окно МФЦ в день</t>
    </r>
  </si>
  <si>
    <r>
      <rPr>
        <b/>
        <sz val="10"/>
        <color theme="1"/>
        <rFont val="Times New Roman"/>
        <family val="1"/>
        <charset val="204"/>
      </rPr>
      <t>Показатель 9</t>
    </r>
    <r>
      <rPr>
        <sz val="10"/>
        <color theme="1"/>
        <rFont val="Times New Roman"/>
        <family val="1"/>
        <charset val="204"/>
      </rPr>
      <t>. Доля обращений за получением государственных услуг исполнительных органов государственной власти Московской области и муниципальных услуг органов местного самоуправления в общем количестве обращений в МФЦ</t>
    </r>
  </si>
  <si>
    <r>
      <rPr>
        <b/>
        <sz val="10"/>
        <color indexed="8"/>
        <rFont val="Times New Roman"/>
        <family val="1"/>
        <charset val="204"/>
      </rPr>
      <t xml:space="preserve">Показатель 1. </t>
    </r>
    <r>
      <rPr>
        <sz val="10"/>
        <color indexed="8"/>
        <rFont val="Times New Roman"/>
        <family val="1"/>
        <charset val="204"/>
      </rPr>
      <t xml:space="preserve">Доля муниципальных правовых актов, разработанных и приведенных в соответствие с федеральным законодательством и законодательством Московской области  </t>
    </r>
  </si>
  <si>
    <r>
      <rPr>
        <b/>
        <sz val="10"/>
        <color indexed="8"/>
        <rFont val="Times New Roman"/>
        <family val="1"/>
        <charset val="204"/>
      </rPr>
      <t>Показатель 1.</t>
    </r>
    <r>
      <rPr>
        <sz val="10"/>
        <color indexed="8"/>
        <rFont val="Times New Roman"/>
        <family val="1"/>
        <charset val="204"/>
      </rPr>
      <t xml:space="preserve">  Доля муниципальных служащих, представивших сведения  о доходах, расходах, об имуществе и обязательствах имущественного характера, к общему числу муниципальных служащих в соответствии с перечнем;  достоверность и полнота сведений, представляемых гражданами при поступлении на муниципальную службу  в соответствии с нормативными правовыми актами РФ; соблюдение муниципальными служащими ограничений и запретов, требований о предотвращении или об урегулировании конфликта интересов, исполнение ими обязанностей, установленных ФЗ от 25.12.08 № 273-ФЗ</t>
    </r>
  </si>
  <si>
    <r>
      <rPr>
        <b/>
        <sz val="10"/>
        <color indexed="8"/>
        <rFont val="Times New Roman"/>
        <family val="1"/>
        <charset val="204"/>
      </rPr>
      <t>Показатель 2.</t>
    </r>
    <r>
      <rPr>
        <sz val="10"/>
        <color indexed="8"/>
        <rFont val="Times New Roman"/>
        <family val="1"/>
        <charset val="204"/>
      </rPr>
      <t xml:space="preserve"> Количество жалоб граждан, поступивших в Администрацию по расчету пенсии за выслугу лет лицам, замещающим должности муниципальной службы  </t>
    </r>
  </si>
  <si>
    <r>
      <rPr>
        <b/>
        <sz val="10"/>
        <color indexed="8"/>
        <rFont val="Times New Roman"/>
        <family val="1"/>
        <charset val="204"/>
      </rPr>
      <t xml:space="preserve">Показатель3. </t>
    </r>
    <r>
      <rPr>
        <sz val="10"/>
        <color indexed="8"/>
        <rFont val="Times New Roman"/>
        <family val="1"/>
        <charset val="204"/>
      </rPr>
      <t>Доля муниципальных служащих, прошедших ежегодную диспансеризацию от общего числа муниципальных служащих, подлежащих диспансеризации в отчетном году</t>
    </r>
  </si>
  <si>
    <r>
      <rPr>
        <b/>
        <sz val="10"/>
        <color indexed="8"/>
        <rFont val="Times New Roman"/>
        <family val="1"/>
        <charset val="204"/>
      </rPr>
      <t>Показатель 1.</t>
    </r>
    <r>
      <rPr>
        <sz val="10"/>
        <color indexed="8"/>
        <rFont val="Times New Roman"/>
        <family val="1"/>
        <charset val="204"/>
      </rPr>
      <t xml:space="preserve"> Доля вакантных должностей, замещаемых на основе назначения из кадрового резерва</t>
    </r>
  </si>
  <si>
    <r>
      <rPr>
        <b/>
        <sz val="10"/>
        <color indexed="8"/>
        <rFont val="Times New Roman"/>
        <family val="1"/>
        <charset val="204"/>
      </rPr>
      <t>Показатель  1.</t>
    </r>
    <r>
      <rPr>
        <sz val="10"/>
        <color indexed="8"/>
        <rFont val="Times New Roman"/>
        <family val="1"/>
        <charset val="204"/>
      </rPr>
      <t xml:space="preserve">  Доля муниципальных служащих, прошедших обучение по программам профессиональной переподготовки и повышения квалификации от общего числа муниципальных служащих Администрации</t>
    </r>
  </si>
  <si>
    <r>
      <rPr>
        <b/>
        <sz val="10"/>
        <color indexed="8"/>
        <rFont val="Times New Roman"/>
        <family val="1"/>
        <charset val="204"/>
      </rPr>
      <t>Показатель 2.</t>
    </r>
    <r>
      <rPr>
        <sz val="10"/>
        <color indexed="8"/>
        <rFont val="Times New Roman"/>
        <family val="1"/>
        <charset val="204"/>
      </rPr>
      <t xml:space="preserve"> Количество жалоб граждан, поступивших в органы местного самоуправления по присвоению классных чинов</t>
    </r>
  </si>
  <si>
    <r>
      <rPr>
        <b/>
        <sz val="10"/>
        <color indexed="8"/>
        <rFont val="Times New Roman"/>
        <family val="1"/>
        <charset val="204"/>
      </rPr>
      <t>Показатель 3</t>
    </r>
    <r>
      <rPr>
        <sz val="10"/>
        <color indexed="8"/>
        <rFont val="Times New Roman"/>
        <family val="1"/>
        <charset val="204"/>
      </rPr>
      <t>. Численность постоянного населения (среднегодовая)</t>
    </r>
  </si>
  <si>
    <r>
      <rPr>
        <b/>
        <sz val="10"/>
        <color indexed="8"/>
        <rFont val="Times New Roman"/>
        <family val="1"/>
        <charset val="204"/>
      </rPr>
      <t>Показатель 4</t>
    </r>
    <r>
      <rPr>
        <sz val="10"/>
        <color indexed="8"/>
        <rFont val="Times New Roman"/>
        <family val="1"/>
        <charset val="204"/>
      </rPr>
      <t>. Расходы бюджета городского округа Домодедово на содержание работников Администрации в расчете на одного жителя городского округа Домодедово</t>
    </r>
  </si>
  <si>
    <r>
      <t>Показатель 1.</t>
    </r>
    <r>
      <rPr>
        <sz val="10"/>
        <color indexed="8"/>
        <rFont val="Times New Roman"/>
        <family val="1"/>
        <charset val="204"/>
      </rPr>
      <t xml:space="preserve">       Доля расходов бюджета на материально-техническое обеспечение деятельности Финансового управления,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Финансового управления</t>
    </r>
  </si>
  <si>
    <r>
      <t>Показатель 2.</t>
    </r>
    <r>
      <rPr>
        <sz val="10"/>
        <color indexed="8"/>
        <rFont val="Times New Roman"/>
        <family val="1"/>
        <charset val="204"/>
      </rPr>
      <t xml:space="preserve">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t>
    </r>
  </si>
  <si>
    <r>
      <t xml:space="preserve">Показатель 3. </t>
    </r>
    <r>
      <rPr>
        <sz val="10"/>
        <color indexed="8"/>
        <rFont val="Times New Roman"/>
        <family val="1"/>
        <charset val="204"/>
      </rPr>
      <t xml:space="preserve">        Доля муниципальных служащих, прошедших обучение по программам профессиональной переподготовки и повышения квалификации от числа служащих, включенных в план-график</t>
    </r>
  </si>
  <si>
    <r>
      <t>Показатель 4.</t>
    </r>
    <r>
      <rPr>
        <sz val="10"/>
        <color indexed="8"/>
        <rFont val="Times New Roman"/>
        <family val="1"/>
        <charset val="204"/>
      </rPr>
      <t xml:space="preserve">           Доля муниципальных служащих, прошедших ежегодную диспансеризацию от общего числа муниципальных служащих, подлежащих диспансеризации в отчетном году</t>
    </r>
  </si>
  <si>
    <r>
      <rPr>
        <b/>
        <sz val="10"/>
        <color indexed="8"/>
        <rFont val="Times New Roman"/>
        <family val="1"/>
        <charset val="204"/>
      </rPr>
      <t>Показатель  1.</t>
    </r>
    <r>
      <rPr>
        <sz val="10"/>
        <color indexed="8"/>
        <rFont val="Times New Roman"/>
        <family val="1"/>
        <charset val="204"/>
      </rPr>
      <t xml:space="preserve">
Доля перечисленных на зарплатные банковские карты сотрудников Администрации денежного содержания и прочих выплат в установленные сроки по отношению к начисленным.
</t>
    </r>
  </si>
  <si>
    <r>
      <rPr>
        <b/>
        <sz val="10"/>
        <color indexed="8"/>
        <rFont val="Times New Roman"/>
        <family val="1"/>
        <charset val="204"/>
      </rPr>
      <t>Показатель 2.</t>
    </r>
    <r>
      <rPr>
        <sz val="10"/>
        <color indexed="8"/>
        <rFont val="Times New Roman"/>
        <family val="1"/>
        <charset val="204"/>
      </rPr>
      <t xml:space="preserve">
Доля перечисленных страховых взносов в государственные внебюджетные фонды Российской Федерации по отношению к начисленным
</t>
    </r>
  </si>
  <si>
    <r>
      <rPr>
        <b/>
        <sz val="10"/>
        <color indexed="8"/>
        <rFont val="Times New Roman"/>
        <family val="1"/>
        <charset val="204"/>
      </rPr>
      <t>Показатель 3.</t>
    </r>
    <r>
      <rPr>
        <sz val="10"/>
        <color indexed="8"/>
        <rFont val="Times New Roman"/>
        <family val="1"/>
        <charset val="204"/>
      </rPr>
      <t xml:space="preserve">
Доля расходов бюджета на материально-техническое обеспечение деятельности Администрации,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Администрации
</t>
    </r>
  </si>
  <si>
    <r>
      <rPr>
        <b/>
        <sz val="10"/>
        <color indexed="8"/>
        <rFont val="Times New Roman"/>
        <family val="1"/>
        <charset val="204"/>
      </rPr>
      <t>Показатель 2.</t>
    </r>
    <r>
      <rPr>
        <sz val="10"/>
        <color indexed="8"/>
        <rFont val="Times New Roman"/>
        <family val="1"/>
        <charset val="204"/>
      </rPr>
      <t xml:space="preserve"> Количество граждан, подписавшихся на периодические издания</t>
    </r>
  </si>
  <si>
    <r>
      <rPr>
        <b/>
        <sz val="10"/>
        <color indexed="8"/>
        <rFont val="Times New Roman"/>
        <family val="1"/>
        <charset val="204"/>
      </rPr>
      <t xml:space="preserve">Показатель 3. </t>
    </r>
    <r>
      <rPr>
        <sz val="10"/>
        <color indexed="8"/>
        <rFont val="Times New Roman"/>
        <family val="1"/>
        <charset val="204"/>
      </rPr>
      <t xml:space="preserve"> Доля выплаченных поощрений председателям домовых комитетов (старших по домам), старостам и председателям уличных комитетов за проводимую общественную  работу в сфере ЖКХ по отношению  к начисленным
</t>
    </r>
  </si>
  <si>
    <r>
      <rPr>
        <b/>
        <sz val="10"/>
        <color indexed="8"/>
        <rFont val="Times New Roman"/>
        <family val="1"/>
        <charset val="204"/>
      </rPr>
      <t>Показатель 4.</t>
    </r>
    <r>
      <rPr>
        <sz val="10"/>
        <color indexed="8"/>
        <rFont val="Times New Roman"/>
        <family val="1"/>
        <charset val="204"/>
      </rPr>
      <t xml:space="preserve">    Доля выплаченной премии  лицам, достигших возраста 90 лет и старше (долгожителей) зарегистрированным по месту жительства на территории городского округа Домодедово по отношению к начисленной</t>
    </r>
  </si>
  <si>
    <r>
      <rPr>
        <b/>
        <sz val="10"/>
        <color indexed="8"/>
        <rFont val="Times New Roman"/>
        <family val="1"/>
        <charset val="204"/>
      </rPr>
      <t xml:space="preserve">Показатель 5. </t>
    </r>
    <r>
      <rPr>
        <sz val="10"/>
        <color indexed="8"/>
        <rFont val="Times New Roman"/>
        <family val="1"/>
        <charset val="204"/>
      </rPr>
      <t>Своевременное и полное перечисление ежегодных членских взносов в фонды и ассоциации</t>
    </r>
  </si>
  <si>
    <r>
      <rPr>
        <b/>
        <sz val="10"/>
        <color indexed="8"/>
        <rFont val="Times New Roman"/>
        <family val="1"/>
        <charset val="204"/>
      </rPr>
      <t>Показатель  6.</t>
    </r>
    <r>
      <rPr>
        <sz val="10"/>
        <color indexed="8"/>
        <rFont val="Times New Roman"/>
        <family val="1"/>
        <charset val="204"/>
      </rPr>
      <t xml:space="preserve"> Удовлетворенность населения деятельностью органов местного самоуправления </t>
    </r>
  </si>
  <si>
    <r>
      <rPr>
        <b/>
        <sz val="10"/>
        <rFont val="Times New Roman"/>
        <family val="1"/>
        <charset val="204"/>
      </rPr>
      <t xml:space="preserve">Показатель 1. </t>
    </r>
    <r>
      <rPr>
        <sz val="10"/>
        <rFont val="Times New Roman"/>
        <family val="1"/>
        <charset val="204"/>
      </rPr>
      <t>Доля сотрудников, прошедших обучение по программам профессиональной подготовки и повышения квалификации от числа сотрудников, включенных в план-график</t>
    </r>
  </si>
  <si>
    <r>
      <rPr>
        <b/>
        <sz val="10"/>
        <rFont val="Times New Roman"/>
        <family val="1"/>
        <charset val="204"/>
      </rPr>
      <t xml:space="preserve">Показатель 2.  </t>
    </r>
    <r>
      <rPr>
        <sz val="10"/>
        <rFont val="Times New Roman"/>
        <family val="1"/>
        <charset val="204"/>
      </rPr>
      <t>Доля проведенных процедур закупок (товаров, работ и услуг) в общем количестве запланированных процедур закупок</t>
    </r>
  </si>
  <si>
    <r>
      <rPr>
        <b/>
        <sz val="10"/>
        <rFont val="Times New Roman"/>
        <family val="1"/>
        <charset val="204"/>
      </rPr>
      <t xml:space="preserve">Показатель 3. </t>
    </r>
    <r>
      <rPr>
        <sz val="10"/>
        <rFont val="Times New Roman"/>
        <family val="1"/>
        <charset val="204"/>
      </rPr>
      <t>Своевременная выплата заработной платы и перечисление  начислений по оплате труда</t>
    </r>
  </si>
  <si>
    <r>
      <rPr>
        <b/>
        <sz val="10"/>
        <rFont val="Times New Roman"/>
        <family val="1"/>
        <charset val="204"/>
      </rPr>
      <t xml:space="preserve">Показатель 4. </t>
    </r>
    <r>
      <rPr>
        <sz val="10"/>
        <rFont val="Times New Roman"/>
        <family val="1"/>
        <charset val="204"/>
      </rPr>
      <t>Своевременное перечисление налога на имущество и иных платежей предусмотренных действующим законодательством</t>
    </r>
  </si>
  <si>
    <r>
      <rPr>
        <b/>
        <sz val="10"/>
        <color indexed="8"/>
        <rFont val="Times New Roman"/>
        <family val="1"/>
        <charset val="204"/>
      </rPr>
      <t xml:space="preserve">Показатель 1. </t>
    </r>
    <r>
      <rPr>
        <sz val="10"/>
        <color indexed="8"/>
        <rFont val="Times New Roman"/>
        <family val="1"/>
        <charset val="204"/>
      </rPr>
      <t>Доля архивных документов, хранящихся в муниципальном архиве в нормативных условиях, обеспечивающих их постоянное (вечное) хранение, в общем количестве документов в муниципальном архиве</t>
    </r>
  </si>
  <si>
    <r>
      <t>Показатель 2.</t>
    </r>
    <r>
      <rPr>
        <sz val="10"/>
        <color indexed="8"/>
        <rFont val="Times New Roman"/>
        <family val="1"/>
        <charset val="204"/>
      </rPr>
      <t xml:space="preserve">  Доля  запросов граждан и организаций, исполненных муниципальным архивом в нормативные сроки, от общего числа исполненных запросов за отчетный период</t>
    </r>
  </si>
  <si>
    <r>
      <t>Показатель 3.</t>
    </r>
    <r>
      <rPr>
        <sz val="10"/>
        <color indexed="8"/>
        <rFont val="Times New Roman"/>
        <family val="1"/>
        <charset val="204"/>
      </rPr>
      <t xml:space="preserve">   Доля архивных фондов муниципального архива, внесенных в общеотраслевую базу данных "Архивный фонд", от общего количества архивных фондов, хранящихся  в муниципальном архиве</t>
    </r>
  </si>
  <si>
    <r>
      <t>Показатель 4.</t>
    </r>
    <r>
      <rPr>
        <sz val="10"/>
        <color indexed="8"/>
        <rFont val="Times New Roman"/>
        <family val="1"/>
        <charset val="204"/>
      </rPr>
      <t xml:space="preserve">  Доля описей дел в муниципальном архиве, на которые создан фонд пользования в электронном виде, от общего количества описей дел в муниципальном архиве</t>
    </r>
  </si>
  <si>
    <r>
      <t>Показатель 5.</t>
    </r>
    <r>
      <rPr>
        <sz val="10"/>
        <color indexed="8"/>
        <rFont val="Times New Roman"/>
        <family val="1"/>
        <charset val="204"/>
      </rPr>
      <t xml:space="preserve">   Доля  запросов, поступивших в электронном виде в муниципальный архив, от общего числа запросов, поступивших за отчетный период</t>
    </r>
  </si>
  <si>
    <r>
      <t>Показатель 6.</t>
    </r>
    <r>
      <rPr>
        <sz val="10"/>
        <color indexed="8"/>
        <rFont val="Times New Roman"/>
        <family val="1"/>
        <charset val="204"/>
      </rPr>
      <t xml:space="preserve">    Доля  единиц хранения, включенных в автоматизированные информационно-поисковые системы муниципального архива, от общего количества единиц хранения в муниципальном архиве</t>
    </r>
  </si>
  <si>
    <r>
      <rPr>
        <b/>
        <sz val="10"/>
        <color indexed="8"/>
        <rFont val="Times New Roman"/>
        <family val="1"/>
        <charset val="204"/>
      </rPr>
      <t xml:space="preserve">Показатель 1. </t>
    </r>
    <r>
      <rPr>
        <sz val="10"/>
        <color indexed="8"/>
        <rFont val="Times New Roman"/>
        <family val="1"/>
        <charset val="204"/>
      </rPr>
      <t>Доля сотрудников, прошедших обучение по программам профессиональной подготовки и повышения квалификации от числа сотрудников, включенных в план-график МКУ "Домодедовская статистика"</t>
    </r>
  </si>
  <si>
    <r>
      <rPr>
        <b/>
        <sz val="10"/>
        <rFont val="Times New Roman"/>
        <family val="1"/>
        <charset val="204"/>
      </rPr>
      <t xml:space="preserve">Показатель 2. </t>
    </r>
    <r>
      <rPr>
        <sz val="10"/>
        <rFont val="Times New Roman"/>
        <family val="1"/>
        <charset val="204"/>
      </rPr>
      <t xml:space="preserve">Доля расходов бюджета на материально-техническое обеспечение деятельности МКУ "Домодедовская статистика",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"Домодедовская статистика"
</t>
    </r>
  </si>
  <si>
    <r>
      <rPr>
        <b/>
        <sz val="10"/>
        <color indexed="8"/>
        <rFont val="Times New Roman"/>
        <family val="1"/>
        <charset val="204"/>
      </rPr>
      <t>Показатель 3.</t>
    </r>
    <r>
      <rPr>
        <sz val="10"/>
        <color indexed="8"/>
        <rFont val="Times New Roman"/>
        <family val="1"/>
        <charset val="204"/>
      </rPr>
      <t xml:space="preserve"> Доля перечисленных на зарплатные банковские карты сотрудников Муниципального казенного учреждения "Домодедовская статистика" заработной платы и дополнительных выплат в установленные сроки по отношению к начисленным. </t>
    </r>
  </si>
  <si>
    <r>
      <rPr>
        <b/>
        <sz val="10"/>
        <color indexed="8"/>
        <rFont val="Times New Roman"/>
        <family val="1"/>
        <charset val="204"/>
      </rPr>
      <t>Показатель 4.</t>
    </r>
    <r>
      <rPr>
        <sz val="10"/>
        <color indexed="8"/>
        <rFont val="Times New Roman"/>
        <family val="1"/>
        <charset val="204"/>
      </rPr>
      <t xml:space="preserve"> Доля перечисленных страховых взносов в государственные внебюджетные фонды Российской Федерации по отношению к начисленным</t>
    </r>
  </si>
  <si>
    <r>
      <rPr>
        <b/>
        <sz val="10"/>
        <color indexed="8"/>
        <rFont val="Times New Roman"/>
        <family val="1"/>
        <charset val="204"/>
      </rPr>
      <t xml:space="preserve">Показатель 1.  </t>
    </r>
    <r>
      <rPr>
        <sz val="10"/>
        <color indexed="8"/>
        <rFont val="Times New Roman"/>
        <family val="1"/>
        <charset val="204"/>
      </rPr>
      <t>Доля муниципальных служащих прошедших обучение по программе профессиональной переподготовки и повышения квалификации от числа служащих, включенных в план график</t>
    </r>
  </si>
  <si>
    <r>
      <rPr>
        <b/>
        <sz val="10"/>
        <color indexed="8"/>
        <rFont val="Times New Roman"/>
        <family val="1"/>
        <charset val="204"/>
      </rPr>
      <t xml:space="preserve"> Показатель 2. </t>
    </r>
    <r>
      <rPr>
        <sz val="10"/>
        <color indexed="8"/>
        <rFont val="Times New Roman"/>
        <family val="1"/>
        <charset val="204"/>
      </rPr>
      <t xml:space="preserve"> Доля экономии бюджетных средств от проведения конкурсов (аукционов) по закупкам в соответствии с действующим законодательством</t>
    </r>
  </si>
  <si>
    <r>
      <rPr>
        <b/>
        <sz val="10"/>
        <color indexed="8"/>
        <rFont val="Times New Roman"/>
        <family val="1"/>
        <charset val="204"/>
      </rPr>
      <t>Показатель 3</t>
    </r>
    <r>
      <rPr>
        <sz val="10"/>
        <color indexed="8"/>
        <rFont val="Times New Roman"/>
        <family val="1"/>
        <charset val="204"/>
      </rPr>
      <t>. Доля перечисленных на зарплатные банковские карты сотрудников Комитета по управлению имуществом денежного содержания и дополнительных выплат в установленные законодательством сроки</t>
    </r>
  </si>
  <si>
    <r>
      <rPr>
        <b/>
        <sz val="10"/>
        <color indexed="8"/>
        <rFont val="Times New Roman"/>
        <family val="1"/>
        <charset val="204"/>
      </rPr>
      <t>Показатель 4.</t>
    </r>
    <r>
      <rPr>
        <sz val="10"/>
        <color indexed="8"/>
        <rFont val="Times New Roman"/>
        <family val="1"/>
        <charset val="204"/>
      </rPr>
      <t xml:space="preserve"> Доля перечисленных страховых взносов в государственные внебюджетные фонды РФ по отношению к начисленным</t>
    </r>
  </si>
  <si>
    <r>
      <rPr>
        <b/>
        <sz val="10"/>
        <color indexed="8"/>
        <rFont val="Times New Roman"/>
        <family val="1"/>
        <charset val="204"/>
      </rPr>
      <t xml:space="preserve">Показатель 5. </t>
    </r>
    <r>
      <rPr>
        <sz val="10"/>
        <color indexed="8"/>
        <rFont val="Times New Roman"/>
        <family val="1"/>
        <charset val="204"/>
      </rPr>
      <t>Доля перечисленных выплат по обязательным платежам, согласно действующему законодательству в установленные сроки по отношению к начисленным</t>
    </r>
  </si>
  <si>
    <r>
      <rPr>
        <b/>
        <sz val="10"/>
        <color indexed="8"/>
        <rFont val="Times New Roman"/>
        <family val="1"/>
        <charset val="204"/>
      </rPr>
      <t>Показатель 1.</t>
    </r>
    <r>
      <rPr>
        <sz val="10"/>
        <color indexed="8"/>
        <rFont val="Times New Roman"/>
        <family val="1"/>
        <charset val="204"/>
      </rPr>
      <t xml:space="preserve"> Доля перечисленных бюджетных средств на увеличение уставного капитала муниципальных унитарных предприятий по отношению к утвержденным бюджетным средствам выделенных на эти цели</t>
    </r>
  </si>
  <si>
    <r>
      <rPr>
        <b/>
        <sz val="10"/>
        <color indexed="8"/>
        <rFont val="Times New Roman"/>
        <family val="1"/>
        <charset val="204"/>
      </rPr>
      <t xml:space="preserve">Показатель 1. </t>
    </r>
    <r>
      <rPr>
        <sz val="10"/>
        <color indexed="8"/>
        <rFont val="Times New Roman"/>
        <family val="1"/>
        <charset val="204"/>
      </rPr>
      <t>Доля расходов бюджета на содержание и ремонт муниципального жилищного фонда и нежилых помещений</t>
    </r>
  </si>
  <si>
    <r>
      <rPr>
        <b/>
        <sz val="10"/>
        <color indexed="8"/>
        <rFont val="Times New Roman"/>
        <family val="1"/>
        <charset val="204"/>
      </rPr>
      <t>Показатель 2.</t>
    </r>
    <r>
      <rPr>
        <sz val="10"/>
        <color indexed="8"/>
        <rFont val="Times New Roman"/>
        <family val="1"/>
        <charset val="204"/>
      </rPr>
      <t xml:space="preserve"> Количество разрешенных спорных  вопросов нормативно-правового характера с участием судебно-правовых органов</t>
    </r>
  </si>
  <si>
    <r>
      <rPr>
        <b/>
        <sz val="10"/>
        <color indexed="8"/>
        <rFont val="Times New Roman"/>
        <family val="1"/>
        <charset val="204"/>
      </rPr>
      <t xml:space="preserve">Показатель 1. </t>
    </r>
    <r>
      <rPr>
        <sz val="10"/>
        <color indexed="8"/>
        <rFont val="Times New Roman"/>
        <family val="1"/>
        <charset val="204"/>
      </rPr>
      <t>Количество изменений (установление) вида разрешенного использования земельных участков</t>
    </r>
  </si>
  <si>
    <r>
      <rPr>
        <b/>
        <sz val="10"/>
        <color indexed="8"/>
        <rFont val="Times New Roman"/>
        <family val="1"/>
        <charset val="204"/>
      </rPr>
      <t>Показатель 2.</t>
    </r>
    <r>
      <rPr>
        <sz val="10"/>
        <color indexed="8"/>
        <rFont val="Times New Roman"/>
        <family val="1"/>
        <charset val="204"/>
      </rPr>
      <t xml:space="preserve"> Площадь земельных участков сельскохозяйственного назначения, подлежащих проверке в рамках муниципального земельного контроля</t>
    </r>
  </si>
  <si>
    <r>
      <rPr>
        <b/>
        <sz val="10"/>
        <color indexed="8"/>
        <rFont val="Times New Roman"/>
        <family val="1"/>
        <charset val="204"/>
      </rPr>
      <t>Показатель 5</t>
    </r>
    <r>
      <rPr>
        <sz val="10"/>
        <color indexed="8"/>
        <rFont val="Times New Roman"/>
        <family val="1"/>
        <charset val="204"/>
      </rPr>
      <t>. Сумма максимально допустимой задолженности по арендной плате</t>
    </r>
  </si>
  <si>
    <r>
      <rPr>
        <b/>
        <sz val="10"/>
        <color indexed="8"/>
        <rFont val="Times New Roman"/>
        <family val="1"/>
        <charset val="204"/>
      </rPr>
      <t>Показатель 6.</t>
    </r>
    <r>
      <rPr>
        <sz val="10"/>
        <color indexed="8"/>
        <rFont val="Times New Roman"/>
        <family val="1"/>
        <charset val="204"/>
      </rPr>
      <t xml:space="preserve"> Площадь земельных участков, подлежащая оформлению в собственность Московской области</t>
    </r>
  </si>
  <si>
    <r>
      <rPr>
        <b/>
        <sz val="10"/>
        <color indexed="8"/>
        <rFont val="Times New Roman"/>
        <family val="1"/>
        <charset val="204"/>
      </rPr>
      <t>Показатель 7.</t>
    </r>
    <r>
      <rPr>
        <sz val="10"/>
        <color indexed="8"/>
        <rFont val="Times New Roman"/>
        <family val="1"/>
        <charset val="204"/>
      </rPr>
      <t xml:space="preserve"> Процент земельных участков, категория и ВРИ которых подлежит установлению от земель категория и ВРИ которых не установлены</t>
    </r>
  </si>
  <si>
    <r>
      <rPr>
        <b/>
        <sz val="10"/>
        <color indexed="8"/>
        <rFont val="Times New Roman"/>
        <family val="1"/>
        <charset val="204"/>
      </rPr>
      <t>Показатель 8.</t>
    </r>
    <r>
      <rPr>
        <sz val="10"/>
        <color indexed="8"/>
        <rFont val="Times New Roman"/>
        <family val="1"/>
        <charset val="204"/>
      </rPr>
      <t xml:space="preserve"> Процент обеспечения многодетных семей земельными участками от количества многодетных семей состоящих на учете</t>
    </r>
  </si>
  <si>
    <r>
      <rPr>
        <b/>
        <sz val="10"/>
        <color indexed="8"/>
        <rFont val="Times New Roman"/>
        <family val="1"/>
        <charset val="204"/>
      </rPr>
      <t>Показатель 1.</t>
    </r>
    <r>
      <rPr>
        <sz val="10"/>
        <color indexed="8"/>
        <rFont val="Times New Roman"/>
        <family val="1"/>
        <charset val="204"/>
      </rPr>
      <t xml:space="preserve"> Количество оформленных технических паспортов</t>
    </r>
  </si>
  <si>
    <r>
      <rPr>
        <b/>
        <sz val="10"/>
        <color indexed="8"/>
        <rFont val="Times New Roman"/>
        <family val="1"/>
        <charset val="204"/>
      </rPr>
      <t xml:space="preserve">Показатель 2.  </t>
    </r>
    <r>
      <rPr>
        <sz val="10"/>
        <color indexed="8"/>
        <rFont val="Times New Roman"/>
        <family val="1"/>
        <charset val="204"/>
      </rPr>
      <t>Площадь земельных участков, подлежащих оформлению в муниципальную собственность</t>
    </r>
  </si>
  <si>
    <r>
      <rPr>
        <b/>
        <sz val="10"/>
        <color indexed="8"/>
        <rFont val="Times New Roman"/>
        <family val="1"/>
        <charset val="204"/>
      </rPr>
      <t>Показатель 3.</t>
    </r>
    <r>
      <rPr>
        <sz val="10"/>
        <color indexed="8"/>
        <rFont val="Times New Roman"/>
        <family val="1"/>
        <charset val="204"/>
      </rPr>
      <t xml:space="preserve"> Площадь земельных участков, подлежащая постановке на кадастровый учет в границах муниципального образования</t>
    </r>
  </si>
  <si>
    <r>
      <t>Показатель 1.</t>
    </r>
    <r>
      <rPr>
        <sz val="10"/>
        <color indexed="8"/>
        <rFont val="Times New Roman"/>
        <family val="1"/>
        <charset val="204"/>
      </rPr>
      <t xml:space="preserve">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t>
    </r>
  </si>
  <si>
    <r>
      <t>Показатель 1.</t>
    </r>
    <r>
      <rPr>
        <sz val="10"/>
        <color indexed="8"/>
        <rFont val="Times New Roman"/>
        <family val="1"/>
        <charset val="204"/>
      </rPr>
      <t xml:space="preserve">         Доля расходов бюджета на материально-техническое обеспечение деятельности МКУ "Дирекция единого заказчика",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"Дирекция единого заказчика"</t>
    </r>
  </si>
  <si>
    <t>Подпрограмма  7 "Обеспечение деятельности МКУ 
 «Управление  информационного и технического обеспечения» городского округа Домодедово  на 2014 - 2018 годы"</t>
  </si>
  <si>
    <r>
      <rPr>
        <b/>
        <sz val="10"/>
        <color indexed="8"/>
        <rFont val="Times New Roman"/>
        <family val="1"/>
        <charset val="204"/>
      </rPr>
      <t xml:space="preserve">Задача 1.  </t>
    </r>
    <r>
      <rPr>
        <sz val="10"/>
        <color indexed="8"/>
        <rFont val="Times New Roman"/>
        <family val="1"/>
        <charset val="204"/>
      </rPr>
      <t xml:space="preserve">                Обеспечение полномочий Комитета по управлению имуществом по приватизации имущества, находящегося в собственности городского округа Домодедово</t>
    </r>
  </si>
  <si>
    <t xml:space="preserve">Задача 1.  Обеспечение полномочий Комитета по управлению имуществом по приватизации имущества, находящегося в собственности городского округа Домодедово Московской области </t>
  </si>
  <si>
    <t>Обеспечение полномочий Комитета по управлению имуществом по  приватизации имущества, находящегося в собственности городского округа Домодедово, шт.</t>
  </si>
  <si>
    <t>Количество объектов муниципального имущества подлежащих оценке</t>
  </si>
  <si>
    <t>Количество разрешенных спорных вопросов нормативно правового характера с участием судебно-правовых органов</t>
  </si>
  <si>
    <t>Количество изменений (установление) вида разрешенного использования земельных участков</t>
  </si>
  <si>
    <t>Количество оформленных технических паспортов</t>
  </si>
  <si>
    <t>Поддержание доли муниципальных служащих, представивших сведения  о доходах, расходах, об имуществе и обязательствах имущественного характера, к общему числу муниципальных служащих в соответствии с перечнем;  достоверность и полнота сведений, представляемых гражданами при поступлении на муниципальную службу  в соответствии с нормативными правовыми актами РФ; соблюдение муниципальными служащими ограничений и запретов, требований о предотвращении или об урегулировании конфликта интересов, исполнение ими обязанностей, установленных ФЗ от 25.12.08 № 273-ФЗ на уровне 100%</t>
  </si>
  <si>
    <t>Поддержание доли вакантных должностей, замещаемых на основе назначения из кадрового резерва на уровне не менее 10%</t>
  </si>
  <si>
    <t xml:space="preserve"> Поддержание   доли расходов бюджета на материально-техническое обеспечение деятельности Финансового управления,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Финансового управления на уровне 98%</t>
  </si>
  <si>
    <t>Поддержание доли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 на уровне 100%</t>
  </si>
  <si>
    <t xml:space="preserve">     Поддержание доли муниципальных служащих, прошедших обучение по программам профессиональной переподготовки и повышения квалификации от числа служащих, включенных в план-график на уровне 100%</t>
  </si>
  <si>
    <t>Поддержание доли расходов бюджета на материально-техническое обеспечение деятельности Администрации,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Администрации на уровне 100%</t>
  </si>
  <si>
    <t>Поддержание доли перечисленных на зарплатные банковские карты сотрудников Администрации денежного содержания и прочих выплат в установленные сроки по отношению к начисленным.                                    Доля перечисленных страховых взносов в государственные внебюджетные фонды Российской Федерации по отношению к начисленным на уровне 100%</t>
  </si>
  <si>
    <t>Поддержание  доли проведенных процедур закупок (товаров, работ и услуг) в общем количестве запланированных процедур закупок на уровне 100%</t>
  </si>
  <si>
    <t>Поддержание своевременной выплаты заработной платы и перечисление  начислений по оплате труда на уровне 100%</t>
  </si>
  <si>
    <t>Поддержание своевременного перечисления налога на имущество и иных платежей предусмотренных действующим законодательством на уровне 100%</t>
  </si>
  <si>
    <t>Достижение доли муниципальных служащих, прошедших обучение по программам профессиональной переподготовки и повышения квалификации от общего числа муниципальных служащих Администрации в 2018году 80%</t>
  </si>
  <si>
    <t xml:space="preserve"> Уменьшение отношения дефицита бюджета городского округа к доходам бюджета, рассчитанное в соответствие с требованиями Бюджетного кодекса РФ в 2018году до 0,3%</t>
  </si>
  <si>
    <t>Увеличение доли расходов бюджета на материально-техническое обеспечение деятельности Администрации,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Администрации до 99% в 2018году</t>
  </si>
  <si>
    <t>Поддержание количества граждан, подписавшихся на периодические издания на уровне 350чел.</t>
  </si>
  <si>
    <t>Увеличение доли архивных документов, хранящихся в муниципальном архиве в нормативных условиях, обеспечивающих их постоянное (вечное) хранение, в общем количестве документов в муниципальном архиве до 100%</t>
  </si>
  <si>
    <t xml:space="preserve"> Поддержание доли архивных фондов муниципального архива, внесенных в общеотраслевую базу данных "Архивный фонд", от общего количества архивных фондов, хранящихся  в муниципальном архиве  на уровне 100%                                                    Поддержание  доли описей дел в муниципальном архиве, на которые создан фонд пользования в электронном виде, от общего количества описей дел в муниципальном архиве      на уровне 100%                                                          Увеличение доли  единиц хранения, включенных в автоматизированные информационно-поисковые системы муниципального архива, от общего количества единиц хранения в муниципальном архиве до 2,7%</t>
  </si>
  <si>
    <t>Увеличение доли  запросов, поступивших в электронном виде в муниципальный архив, от общего числа запросов, поступивших за отчетный период      до    57%                                          Увеличение доли  единиц хранения, включенных в автоматизированные информационно-поисковые системы муниципального архива, от общего количества единиц хранения в муниципальном архиве до 2,7%</t>
  </si>
  <si>
    <t>Поддержание доли  запросов граждан и организаций, исполненных муниципальным архивом в нормативные сроки, от общего числа исполненных запросов за отчетный период на уровне 100%</t>
  </si>
  <si>
    <t>Поддержание доли сотрудников, прошедших обучение по программам профессиональной подготовки и повышения квалификации от числа сотрудников, включенных в план-график МКУ "Домодедовская статистика" на уровне 100%</t>
  </si>
  <si>
    <t>Поддержание доли расходов бюджета на материально-техническое обеспечение деятельности МКУ "Домодедовская статистика",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"Домодедовская статистика" на уровне 98%</t>
  </si>
  <si>
    <t>Поддержание доли перечисленных на зарплатные банковские карты сотрудников Муниципального казенного учреждения "Домодедовская статистика" заработной платы и дополнительных выплат в установленные сроки по отношению к начисленным на уровне 100%.                               Поддержание доли перечисленных страховых взносов в государственные внебюджетные фонды Российской Федерации по отношению к начисленным на уровне 100%</t>
  </si>
  <si>
    <t xml:space="preserve"> Поддержание доли экономии бюджетных средств от проведения конкурсов (аукционов) по закупкам в соответствии с действующим законодательством на уровне 1%</t>
  </si>
  <si>
    <t xml:space="preserve"> Поддержание доли перечисленных на зарплатные банковские карты сотрудников Комитета по управлению имуществом денежного содержания и дополнительных выплат в установленные законодательством сроки;                                    Доля перечисленных страховых взносов в государственные внебюджетные фонды РФ по отношению к начисленным на уровне 100%</t>
  </si>
  <si>
    <t>Поддержание доли перечисленных выплат по обязательным платежам, согласно действующему законодательству в установленные сроки по отношению к начисленным на уровне 100%</t>
  </si>
  <si>
    <t>Поддержание доли расходов бюджета на содержание и ремонт муниципального жилищного фонда и нежилых помещений на уровне 100%</t>
  </si>
  <si>
    <t>Поддержание доли расходов бюджета на материально-техническое обеспечение деятельности МКУ "Дирекция единого заказчика",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"Дирекция единого заказчика" на уровне 98%</t>
  </si>
  <si>
    <t>Поддержание доли муниципальных служащих, прошедших обучение по программам профессиональной переподготовки и повышения квалификации от числа служащих, включенных в план-график на уровне 100%</t>
  </si>
  <si>
    <t>Поддержание доли муниципальных правовых актов, разработанных и приведенных в соответствие с федеральным законодательством и законодательством Московской области  на уровне  100%</t>
  </si>
  <si>
    <t>Проведение консультаций муниципальных служащих по правовым вопросам</t>
  </si>
  <si>
    <t>Увеличение ежегодного прироста налоговых и неналоговых доходов бюджета городского округа в отчетном финансовом году к поступлениям в году, предшествующем отчетному финансовому году до 2% в 2018году</t>
  </si>
  <si>
    <t>Задача 1.  Обеспечение эффективного выполнения полномочий Финансового управления Администрации городского округа Домодедово Московской области</t>
  </si>
  <si>
    <t>Поддержание доли перечисленных бюджетных средств на увеличение уставного капитала  Муниципальных унитарных предприятий по отношению к утвержденным бюджетным средствам выделенным на эти цели на уровне 100%</t>
  </si>
  <si>
    <t>Заключены контракты, в соответствии с существующим законодательством</t>
  </si>
  <si>
    <r>
      <rPr>
        <b/>
        <sz val="10"/>
        <rFont val="Times New Roman"/>
        <family val="1"/>
        <charset val="204"/>
      </rPr>
      <t xml:space="preserve">Мероприятие 2.  </t>
    </r>
    <r>
      <rPr>
        <sz val="10"/>
        <rFont val="Times New Roman"/>
        <family val="1"/>
        <charset val="204"/>
      </rPr>
      <t xml:space="preserve">    Приобретение земельных участков для муниципальных нужд (многодетные)</t>
    </r>
  </si>
  <si>
    <r>
      <rPr>
        <b/>
        <sz val="10"/>
        <color indexed="8"/>
        <rFont val="Times New Roman"/>
        <family val="1"/>
        <charset val="204"/>
      </rPr>
      <t>Мероприятие 1.</t>
    </r>
    <r>
      <rPr>
        <sz val="10"/>
        <color indexed="8"/>
        <rFont val="Times New Roman"/>
        <family val="1"/>
        <charset val="204"/>
      </rPr>
      <t xml:space="preserve">   Обеспечение оформления технических планов на объекты недвижимого имущества, находящегося в собственности муниципального образования "городской округ Домодедово" Московской области</t>
    </r>
  </si>
  <si>
    <t>Оформление свидетельств о государственной регистрации прав собственности муниципального образования, кадастровых паспортов на недвижимое имущество. К 2018 году оформление прав собственности на 90% объектов недвижимого имущества городского округа Домодедово</t>
  </si>
  <si>
    <r>
      <t>Мероприятие 1</t>
    </r>
    <r>
      <rPr>
        <sz val="10"/>
        <color indexed="8"/>
        <rFont val="Times New Roman"/>
        <family val="1"/>
        <charset val="204"/>
      </rPr>
      <t>.  Обеспечение денежным содержанием и дополнительными выплатами  сотрудникам МБУ "Центр содействия развитию земельно-имущественного комплекса городского округа Домодедово". Перечисление страховых взносов в государственные внебюджетные фонды Российской Федерации</t>
    </r>
  </si>
  <si>
    <t>МБУ "Центр содействия развитию земельно-имущественного комплекса городского округа Домодедово"</t>
  </si>
  <si>
    <r>
      <rPr>
        <b/>
        <sz val="10"/>
        <color indexed="8"/>
        <rFont val="Times New Roman"/>
        <family val="1"/>
        <charset val="204"/>
      </rPr>
      <t>Мероприятие 2</t>
    </r>
    <r>
      <rPr>
        <sz val="10"/>
        <color indexed="8"/>
        <rFont val="Times New Roman"/>
        <family val="1"/>
        <charset val="204"/>
      </rPr>
      <t>. Оснащение материально-технической базы, необходимыми средствами, а так же закупка работ и услуг, необходимых для исполнения функций и полномочий, возложенных на МБУ "Центр содействия развитию земельно-имущественного комплекса городского округа Домодедово"</t>
    </r>
  </si>
  <si>
    <t>Задача 6.  Обеспечение эффективного выполнения полномочий  МБУ  "Центр содействия развитию земельно-имущественного комплекса городского округа Домодедово"</t>
  </si>
  <si>
    <r>
      <t>Показатель 2.</t>
    </r>
    <r>
      <rPr>
        <sz val="10"/>
        <color indexed="8"/>
        <rFont val="Times New Roman"/>
        <family val="1"/>
        <charset val="204"/>
      </rPr>
      <t xml:space="preserve">         Доля расходов бюджета на материально-техническое обеспечение деятельности МКУ ""Центр содействия развитию земельно-имущественного комплекса городского округа Домодедово",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МБУ ""Центр содействия развитию земельно-имущественного комплекса городского округа Домодедово"</t>
    </r>
  </si>
  <si>
    <t>Доля обращений для подачи документов и получения о результата государственных или муниципальных услуг в общем количестве обращений в МФЦ, %</t>
  </si>
  <si>
    <t>Организационное управление Администрации городского округа Домодедово</t>
  </si>
  <si>
    <t>Обеспечение эффективного выполнения полномочий  МБУ "Центр содействия развитию земельно-имущественного комплекса городского округа Домодедово", %</t>
  </si>
  <si>
    <t xml:space="preserve"> Процент оформления земельных участков и объектов недвижимости в муниципальную собственность от количества объектов находящихся в реестре муниципальной собственности, га.</t>
  </si>
  <si>
    <r>
      <t xml:space="preserve">Основное мероприятие 1. </t>
    </r>
    <r>
      <rPr>
        <sz val="10"/>
        <color indexed="8"/>
        <rFont val="Times New Roman"/>
        <family val="1"/>
        <charset val="204"/>
      </rPr>
      <t>Реализация общесистемных мер по повышению качества и доступности государственных и муниципальных услуг:</t>
    </r>
  </si>
  <si>
    <t>Форма
"Дорожной карты" по выполнению основных мероприятий  ПОДПРОГРАММЫ 2 "Обеспечение деятельности МБУ "Многофункциональный центр предоставления государственных и муниципальных услуг на 2014-2018 годы"
муниципальной программы городского округа "Эффективная власть" на 2014-2018 годы</t>
  </si>
  <si>
    <t>_______ год (контрольный срок)</t>
  </si>
  <si>
    <t>Основное мероприятие 1. "Реализация общесистемных мер по повышению качества и доступности государственных и муниципальных услуг"</t>
  </si>
  <si>
    <t>Перечисление заработной платы на пластиковые банковские карты сотрудников Муниципального бюджетного учреждения "Многофункциональный центр предоставления государственных и муниципальных услуг" городского округа Домодедово и  страховых взносов в государственные внебюджетные фонды Российской Федерации в установленные законодательством сроки.</t>
  </si>
  <si>
    <t>Бухгалтер МБУ "МФЦ" Рябикина Р.Н.</t>
  </si>
  <si>
    <t>Заключение договоров и муниципальных контрактов в соответствии с действующим  ФЗ от 05.04.2013 №44-ФЗ "О контрактной системе в сфере закупок товаров, работ, услуг для обеспечения государственных и муниципальных нужд" согласно срокам плана закупок Муниципального бюджетного учреждения "Многофункциональный центр предоставления государственных и муниципальных услуг" городского округа Домодедово.</t>
  </si>
  <si>
    <t xml:space="preserve">Экономист МБУ "МФЦ" Ярошевская Ю.В., Юрист МБУ "МФЦ" Ляшенко Ю.В., начальник бэк-офиса МБУ "МФЦ" Сидоркова Е.И. </t>
  </si>
  <si>
    <t>1.1.1</t>
  </si>
  <si>
    <t>1.1.2</t>
  </si>
  <si>
    <t>1.1.3</t>
  </si>
  <si>
    <t>1.1.5</t>
  </si>
  <si>
    <t>1.1.4</t>
  </si>
  <si>
    <t>1.1.6</t>
  </si>
  <si>
    <t>1.1.7</t>
  </si>
  <si>
    <t>1.1.8</t>
  </si>
  <si>
    <t>1.1.9</t>
  </si>
  <si>
    <t>1.1.10</t>
  </si>
  <si>
    <t>1.1.11</t>
  </si>
  <si>
    <t>2.1.1</t>
  </si>
  <si>
    <t>2.1.2</t>
  </si>
  <si>
    <t>2.1.3</t>
  </si>
  <si>
    <t>2.1.4</t>
  </si>
  <si>
    <t>3.1.1</t>
  </si>
  <si>
    <t>3.1.2</t>
  </si>
  <si>
    <t>4.1.1</t>
  </si>
  <si>
    <t>4.1.2</t>
  </si>
  <si>
    <t>4.1.3</t>
  </si>
  <si>
    <t>5.1.1</t>
  </si>
  <si>
    <t>5.1.2</t>
  </si>
  <si>
    <t>5.1.3</t>
  </si>
  <si>
    <t>2.1.5</t>
  </si>
  <si>
    <t>2.1.2.</t>
  </si>
  <si>
    <t>3.1.2.</t>
  </si>
  <si>
    <t>3.1.3</t>
  </si>
  <si>
    <t>3.1.4</t>
  </si>
  <si>
    <t>3.1.5</t>
  </si>
  <si>
    <t>3.1.6</t>
  </si>
  <si>
    <t>3.1.7</t>
  </si>
  <si>
    <t>3.1.8</t>
  </si>
  <si>
    <t>4.1.2.</t>
  </si>
  <si>
    <t>6.1.1</t>
  </si>
  <si>
    <t>6.1.2</t>
  </si>
  <si>
    <t>Управление бухгалтерского учета и отчетности</t>
  </si>
  <si>
    <r>
      <rPr>
        <b/>
        <sz val="10"/>
        <color indexed="8"/>
        <rFont val="Times New Roman"/>
        <family val="1"/>
        <charset val="204"/>
      </rPr>
      <t>Показатель 3.</t>
    </r>
    <r>
      <rPr>
        <sz val="10"/>
        <color indexed="8"/>
        <rFont val="Times New Roman"/>
        <family val="1"/>
        <charset val="204"/>
      </rPr>
      <t xml:space="preserve"> Сумма поступлений от земельного налога</t>
    </r>
  </si>
  <si>
    <t xml:space="preserve">Сумма  поступлений от  земельного налога, тыс. руб. </t>
  </si>
  <si>
    <t>МБУ "МФЦ Домодедово", МКУ "Дирекция единого заказчика"</t>
  </si>
  <si>
    <r>
      <t xml:space="preserve">Основное мероприятие 3.                                             </t>
    </r>
    <r>
      <rPr>
        <sz val="10"/>
        <color indexed="8"/>
        <rFont val="Times New Roman"/>
        <family val="1"/>
        <charset val="204"/>
      </rPr>
      <t>Осуществление полномочий по проведению Всероссийской сельскохозяйственной переписи в 2016 году"</t>
    </r>
  </si>
  <si>
    <t>Управление бухгалтерского учета и отчетности, МКУ "ДомСтат"</t>
  </si>
  <si>
    <t xml:space="preserve">
Закупка работ и услуг, необходимых для исполнения функций и полномочий, возложенных на Администрацию</t>
  </si>
  <si>
    <t xml:space="preserve">
Закупка материально-технических средств, необходимых для исполнения функций и полномочий, возложенных на Администрацию</t>
  </si>
  <si>
    <t xml:space="preserve"> Обеспечение денежным содержанием и дополнительными выплатами сотрудников Администрации, перечисление страховых взносов в  государственные внебюджетные фонды</t>
  </si>
  <si>
    <t xml:space="preserve"> Осуществление полномочий по проведению Всероссийской сельскохозяйственной переписи в 2016 году</t>
  </si>
  <si>
    <r>
      <rPr>
        <b/>
        <sz val="10"/>
        <color indexed="8"/>
        <rFont val="Times New Roman"/>
        <family val="1"/>
        <charset val="204"/>
      </rPr>
      <t xml:space="preserve">Мероприятие 3.  </t>
    </r>
    <r>
      <rPr>
        <sz val="10"/>
        <color indexed="8"/>
        <rFont val="Times New Roman"/>
        <family val="1"/>
        <charset val="204"/>
      </rPr>
      <t xml:space="preserve">    Своевременное и полное обеспечение выплаты заработной платы и дополнительных выплат сотрудникам МБУ "МФЦ", в т.ч. перечисление страховых взносов в государственные фонды.</t>
    </r>
  </si>
  <si>
    <t>Подпрограмма 13 "Обеспечение деятельности МКУ "Управление капитального строительства" на 2016-2018 годы"</t>
  </si>
  <si>
    <r>
      <rPr>
        <b/>
        <sz val="10"/>
        <color indexed="8"/>
        <rFont val="Times New Roman"/>
        <family val="1"/>
        <charset val="204"/>
      </rPr>
      <t xml:space="preserve">Задача 1.  </t>
    </r>
    <r>
      <rPr>
        <sz val="10"/>
        <color indexed="8"/>
        <rFont val="Times New Roman"/>
        <family val="1"/>
        <charset val="204"/>
      </rPr>
      <t>Обеспечение эффективного выполнения полномочий МКУ "Управление капитального строительства"</t>
    </r>
  </si>
  <si>
    <r>
      <t>Мероприятие 1.</t>
    </r>
    <r>
      <rPr>
        <sz val="10"/>
        <color indexed="8"/>
        <rFont val="Times New Roman"/>
        <family val="1"/>
        <charset val="204"/>
      </rPr>
      <t xml:space="preserve">                       Материально-техническое обеспечение деятельности МКУ "Управление капитального строительства"</t>
    </r>
  </si>
  <si>
    <r>
      <t xml:space="preserve">Мероприятие 2. </t>
    </r>
    <r>
      <rPr>
        <sz val="10"/>
        <rFont val="Times New Roman"/>
        <family val="1"/>
        <charset val="204"/>
      </rPr>
      <t xml:space="preserve">                      Обеспечение денежным содержанием и дополнительными выплатами сотрудников МКУ "Управление капитального строительства", перечисление страховых взносов в государственные внебюджетные фонды</t>
    </r>
  </si>
  <si>
    <t>Итого по Подпрограмме 13</t>
  </si>
  <si>
    <t>Материально-техническое обеспечение деятельности МКУ "Управление капитального строительства" на 2016-2018 годы"</t>
  </si>
  <si>
    <t>Обеспечение денежным содержанием и дополнительными выплатами сотрудников МКУ "Управление капитального строительства" на 2016-2018 годы", перечисление страховых взносов в государственные внебюджетные фонды</t>
  </si>
  <si>
    <t>Задача 1.  Обеспечение эффективного выполнения полномочий МКУ "Управление капитального строительства"</t>
  </si>
  <si>
    <r>
      <t>Показатель 1.</t>
    </r>
    <r>
      <rPr>
        <sz val="10"/>
        <color indexed="8"/>
        <rFont val="Times New Roman"/>
        <family val="1"/>
        <charset val="204"/>
      </rPr>
      <t xml:space="preserve">         Доля расходов бюджета на материально-техническое обеспечение деятельности МКУ "Управление капитального строительстваа",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"Управление капитального строительства"</t>
    </r>
  </si>
  <si>
    <t>Обеспечение эффективного выполнения полномочий МКУ "Управление капитального строительства", %</t>
  </si>
  <si>
    <t>ПАСПОРТ ПОДПРОГРАММЫ 13 "Обеспечение деятельности МКУ "Управление капитального строительства" на 2016-2018 годы"</t>
  </si>
  <si>
    <t>Отчетный (базовый) период 2015</t>
  </si>
  <si>
    <t>Очередной финансовый год       2016</t>
  </si>
  <si>
    <t>1-й планового периода 2017</t>
  </si>
  <si>
    <t>2-й планового периода 2018</t>
  </si>
  <si>
    <t xml:space="preserve"> "Обеспечение деятельности МКУ "Управление капитального строительства" на 2015-2018 годы"</t>
  </si>
  <si>
    <t>Доля расходов бюджета на материально-техническое обеспечение деятельности МКУ "Управление капитального строительства",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"Управление капитального строительства", %</t>
  </si>
  <si>
    <t>1-й год планового периода 2017</t>
  </si>
  <si>
    <t>2-й год планового периода 2018</t>
  </si>
  <si>
    <t xml:space="preserve">Очередной финансовый год 2016 </t>
  </si>
  <si>
    <t>Обеспечение деятельности МКУ "Управление капитального строительства" на 2016-2018 годы</t>
  </si>
  <si>
    <t>2016-2018</t>
  </si>
  <si>
    <t>Поддержание доли расходов бюджета на материально-техническое обеспечение деятельности МКУ  "Управление капитального строительства",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 "Управление капитального строительства" на уровне 98%</t>
  </si>
  <si>
    <r>
      <rPr>
        <b/>
        <sz val="10"/>
        <color indexed="8"/>
        <rFont val="Times New Roman"/>
        <family val="1"/>
        <charset val="204"/>
      </rPr>
      <t xml:space="preserve">Показатель 4. </t>
    </r>
    <r>
      <rPr>
        <sz val="10"/>
        <color indexed="8"/>
        <rFont val="Times New Roman"/>
        <family val="1"/>
        <charset val="204"/>
      </rPr>
      <t>Сумма поступлений от арендной платы за земельные участки,   включая средства от продажи права аренды и поступления от взыскания задолженности по арендной плате</t>
    </r>
  </si>
  <si>
    <t xml:space="preserve"> Сумма поступлений от продажи земельных участков тыс. руб.</t>
  </si>
  <si>
    <t xml:space="preserve"> Сумма поступлений от арендной платы за земельные участки,   включая средства от продажи права аренды и поступления от взыскания задолженности по арендной плате тыс. руб.</t>
  </si>
  <si>
    <t>Увеличение суммы поступлений от арендной платы на земельные участки,  включая средства от продажи права аренды и поступления от взыскания задолженности по арендной плате , тыс.руб</t>
  </si>
  <si>
    <t>96,5</t>
  </si>
  <si>
    <t>22,6</t>
  </si>
  <si>
    <t>Увеличение удельного веса расходов бюджета городского округа, формируемых программно-целевым методом, в общем объеме расходов бюджета городского округа до 88,9% в 2018году</t>
  </si>
  <si>
    <t xml:space="preserve"> Снижение долговой нагрузки на бюджет городского округа отношение объема муниципального долга к годовому объему доходов бюджета без учета безвозмездных поступлений до 34% в 2018году</t>
  </si>
  <si>
    <r>
      <rPr>
        <b/>
        <sz val="10"/>
        <color indexed="8"/>
        <rFont val="Times New Roman"/>
        <family val="1"/>
        <charset val="204"/>
      </rPr>
      <t>Показатель 3</t>
    </r>
    <r>
      <rPr>
        <sz val="10"/>
        <color indexed="8"/>
        <rFont val="Times New Roman"/>
        <family val="1"/>
        <charset val="204"/>
      </rPr>
      <t>. Количество объектов муниципального имущества подлежащих оценке</t>
    </r>
  </si>
  <si>
    <r>
      <t>Показатель 4.</t>
    </r>
    <r>
      <rPr>
        <sz val="10"/>
        <color indexed="8"/>
        <rFont val="Times New Roman"/>
        <family val="1"/>
        <charset val="204"/>
      </rPr>
      <t>Сумма поступлений от продажи земельных участков</t>
    </r>
  </si>
  <si>
    <r>
      <t xml:space="preserve">Показатель 2. </t>
    </r>
    <r>
      <rPr>
        <sz val="10"/>
        <color indexed="8"/>
        <rFont val="Times New Roman"/>
        <family val="1"/>
        <charset val="204"/>
      </rPr>
      <t>Сумма поступлений от приватизации имущества</t>
    </r>
  </si>
  <si>
    <r>
      <rPr>
        <b/>
        <sz val="10"/>
        <color indexed="8"/>
        <rFont val="Times New Roman"/>
        <family val="1"/>
        <charset val="204"/>
      </rPr>
      <t>Показатель 1.</t>
    </r>
    <r>
      <rPr>
        <sz val="10"/>
        <color indexed="8"/>
        <rFont val="Times New Roman"/>
        <family val="1"/>
        <charset val="204"/>
      </rPr>
      <t xml:space="preserve"> Количество объектов приватизации имущества в соответствии с планом приватизации</t>
    </r>
  </si>
  <si>
    <t>Сумма поступлений от приватизации недвижимого имущества,  тыс.руб.</t>
  </si>
  <si>
    <t>Количество объектов приватизации имущества в соответствии с планом приватизации, шт., кв.м.</t>
  </si>
  <si>
    <t xml:space="preserve"> Ежегодный прирост налоговых и неналоговых доходов местного бюджета в отчетном финансовом году к поступлениям в году, предшествующем отчетному финансовому году, процент</t>
  </si>
  <si>
    <t xml:space="preserve"> Отношение дефицита местного бюджета к доходам бюджета без учета безвозмездных поступлений, процент</t>
  </si>
  <si>
    <t>Отношение объема муниципального  долга к общему годовому объему доходов местного бюджета без учета объема безвозмездных поступлений, процент</t>
  </si>
  <si>
    <r>
      <rPr>
        <b/>
        <sz val="10"/>
        <color indexed="8"/>
        <rFont val="Times New Roman"/>
        <family val="1"/>
        <charset val="204"/>
      </rPr>
      <t>Показатель 1.</t>
    </r>
    <r>
      <rPr>
        <sz val="10"/>
        <color indexed="8"/>
        <rFont val="Times New Roman"/>
        <family val="1"/>
        <charset val="204"/>
      </rPr>
      <t xml:space="preserve"> Ежегодный прирост налоговых и неналоговых доходов местного бюджета в отчетном финансовом году к поступлениям в году, предшествующем отчетному финансовому году</t>
    </r>
  </si>
  <si>
    <r>
      <rPr>
        <b/>
        <sz val="10"/>
        <color indexed="8"/>
        <rFont val="Times New Roman"/>
        <family val="1"/>
        <charset val="204"/>
      </rPr>
      <t>Показатель 2.</t>
    </r>
    <r>
      <rPr>
        <sz val="10"/>
        <color indexed="8"/>
        <rFont val="Times New Roman"/>
        <family val="1"/>
        <charset val="204"/>
      </rPr>
      <t xml:space="preserve">  Отношение дефицита местного бюджета к доходам бюджета без учета безвозмездных поступлений</t>
    </r>
  </si>
  <si>
    <r>
      <rPr>
        <b/>
        <sz val="10"/>
        <color indexed="8"/>
        <rFont val="Times New Roman"/>
        <family val="1"/>
        <charset val="204"/>
      </rPr>
      <t>Показатель 1.</t>
    </r>
    <r>
      <rPr>
        <sz val="10"/>
        <color indexed="8"/>
        <rFont val="Times New Roman"/>
        <family val="1"/>
        <charset val="204"/>
      </rPr>
      <t xml:space="preserve"> Отношение объема муниципального  долга к общему годовому объему доходов местного бюджета без учета объема безвозмездных поступлений</t>
    </r>
  </si>
  <si>
    <t>»</t>
  </si>
  <si>
    <t xml:space="preserve">   Приложение № 1 к программе, утвержденной постановлением Администрации городского округа Домодедово от 18.10.2013 г № 4241     </t>
  </si>
  <si>
    <t xml:space="preserve">  «Приложение № 2 к программе, утвержденной постановлением Администрации городского округа Домодедово от 18.10.2013 г № 4241     </t>
  </si>
  <si>
    <t xml:space="preserve"> «  Приложение № 3 к программе, утвержденной постановлением Администрации городского округа Домодедово от 18.10.2013 г № 4241     </t>
  </si>
  <si>
    <t xml:space="preserve">        « Приложение № 4 к программе, утвержденной постановлением Администрации городского округа Домодедово от 18.10.2013 г № 4241     </t>
  </si>
  <si>
    <t xml:space="preserve"> Повышение уровня удовлетворенности гражданами и юридическими лицами качеством предоставления государственных и муниципальных услуг, в том числе на базе  многофункциональных центров</t>
  </si>
  <si>
    <t>Обеспечение доступа граждан и юридических лиц к получению государственных и муниципальных услуг по принципу "одного окна" по месту пребывания, в том числе в МФЦ</t>
  </si>
  <si>
    <t>"Обеспечение деятельности МБУ "Многофункциональный центр предоставления государственных и муниципальных услуг" на 2014-2018 годы"</t>
  </si>
  <si>
    <t>Доля регламентированных муниципальных услуг (функций) от общего количества муниципальных услуг, включенных в перечень муниципальных, %</t>
  </si>
  <si>
    <t>Уровень удовлетворенности граждан качеством предоставления государственных и муниципальных услуг, в том числе: %</t>
  </si>
  <si>
    <t xml:space="preserve">Уровень удовлетворенности граждан качеством и доступностью  государственных и муниципальных услуг, предоставляемых на базе МФЦ , % </t>
  </si>
  <si>
    <t>Доля пакетов документов, переданных из МФЦ в орган власти, по которым произошли возвраты, %</t>
  </si>
  <si>
    <r>
      <t xml:space="preserve">Показатель 2.  </t>
    </r>
    <r>
      <rPr>
        <sz val="10"/>
        <color indexed="8"/>
        <rFont val="Times New Roman"/>
        <family val="1"/>
        <charset val="204"/>
      </rPr>
      <t xml:space="preserve">Время ожидания в очереди при обращении заявителя в органы местного самоуправления Московской области, для получения (государственных) муниципальных услуг </t>
    </r>
  </si>
  <si>
    <r>
      <t xml:space="preserve">Показател 4.  </t>
    </r>
    <r>
      <rPr>
        <sz val="10"/>
        <color indexed="8"/>
        <rFont val="Times New Roman"/>
        <family val="1"/>
        <charset val="204"/>
      </rPr>
      <t>Доля регламентированных муниципальных услуг (функций) от общего количества муниципальных услуг, включенных в перечень муниципальных</t>
    </r>
  </si>
  <si>
    <r>
      <t xml:space="preserve">Показатель 5.  </t>
    </r>
    <r>
      <rPr>
        <sz val="10"/>
        <color indexed="8"/>
        <rFont val="Times New Roman"/>
        <family val="1"/>
        <charset val="204"/>
      </rPr>
      <t>Доля муниципальных услуг, предоставление которых организуется по принципу "одного окна" в МФЦ</t>
    </r>
  </si>
  <si>
    <r>
      <t xml:space="preserve">Показатель 6.  </t>
    </r>
    <r>
      <rPr>
        <sz val="10"/>
        <color indexed="8"/>
        <rFont val="Times New Roman"/>
        <family val="1"/>
        <charset val="204"/>
      </rPr>
      <t>Уровень удовлетворенности граждан качеством предоставления государственных и муниципальных услуг</t>
    </r>
  </si>
  <si>
    <r>
      <t xml:space="preserve">Показатель 9. </t>
    </r>
    <r>
      <rPr>
        <sz val="10"/>
        <color indexed="8"/>
        <rFont val="Times New Roman"/>
        <family val="1"/>
        <charset val="204"/>
      </rPr>
      <t>Доля пакетов документов, переданных из МФЦ в орган власти, по которым произошли возвраты</t>
    </r>
  </si>
  <si>
    <t xml:space="preserve">  Задача 2.  Обеспечение доступа граждан и юридических лиц к получению государственных и муниципальных услуг по принципу "одного окна" по месту пребывания, в том числе в МФЦ</t>
  </si>
  <si>
    <r>
      <rPr>
        <b/>
        <sz val="10"/>
        <color indexed="8"/>
        <rFont val="Times New Roman"/>
        <family val="1"/>
        <charset val="204"/>
      </rPr>
      <t>Показатель 1.</t>
    </r>
    <r>
      <rPr>
        <sz val="10"/>
        <color indexed="8"/>
        <rFont val="Times New Roman"/>
        <family val="1"/>
        <charset val="204"/>
      </rPr>
      <t xml:space="preserve"> Доля граждан, имеющих доступ к получению государственных и муниципальных услуг по принципу «одного окна» по месту пребывания, в том числе в многофункциональных центрах предоставления государственных и муниципальных услуг</t>
    </r>
  </si>
  <si>
    <r>
      <rPr>
        <b/>
        <sz val="10"/>
        <color theme="1"/>
        <rFont val="Times New Roman"/>
        <family val="1"/>
        <charset val="204"/>
      </rPr>
      <t>Показатель 2.</t>
    </r>
    <r>
      <rPr>
        <sz val="10"/>
        <color theme="1"/>
        <rFont val="Times New Roman"/>
        <family val="1"/>
        <charset val="204"/>
      </rPr>
      <t xml:space="preserve"> Количество созданных «окон» доступа к государственным и муниципальным услугам по принципу «одного окна» по месту пребывания, в том числе:</t>
    </r>
  </si>
  <si>
    <r>
      <rPr>
        <b/>
        <sz val="10"/>
        <color theme="1"/>
        <rFont val="Times New Roman"/>
        <family val="1"/>
        <charset val="204"/>
      </rPr>
      <t>Показатель 6.</t>
    </r>
    <r>
      <rPr>
        <sz val="10"/>
        <color theme="1"/>
        <rFont val="Times New Roman"/>
        <family val="1"/>
        <charset val="204"/>
      </rPr>
      <t xml:space="preserve">  Количество созданных МФЦ, по годам реализации Программы**</t>
    </r>
  </si>
  <si>
    <r>
      <rPr>
        <b/>
        <sz val="10"/>
        <color theme="1"/>
        <rFont val="Times New Roman"/>
        <family val="1"/>
        <charset val="204"/>
      </rPr>
      <t xml:space="preserve">Показатель 10. </t>
    </r>
    <r>
      <rPr>
        <sz val="10"/>
        <color theme="1"/>
        <rFont val="Times New Roman"/>
        <family val="1"/>
        <charset val="204"/>
      </rPr>
      <t xml:space="preserve">Доля обращений в МФЦ за получением государственных услуг, за предоставление которых взимается государственная пошлина, по которым обеспечено зачисление 50 процентов дохода от государственной пошлины в бюджет Московской области в общем количестве обращений в МФЦ </t>
    </r>
  </si>
  <si>
    <t>Доля пакетов документов, переданных из МФЦ в орган власти, по которым произошли возвраты не более 3% к концу 2018 года. Увеличение среднего числа обращений представителей бизнес-сообщества в органы местного самоуправления для получения одной муниципальной (государственной) услуги, связанной со сферой предпринимательской деятельности до 2х к концу 2018 года.</t>
  </si>
  <si>
    <t>Время ожидания в очереди при обращении заявителя в органы местного самоуправления Московской области для получения государственных (муниципальных) услуг не должно превышать 13,5 минут к концу 2018 года.   Рост уровня удовлетворенности граждан качеством предоставления государственных и муниципальных услуг к концу 2018 года должен достигнуть 95 %. Рост уровня удовлетворенности граждан качеством и доступностью муниципальных услуг, предоставляемых непосредственно органами местного самоуправления городского округа Домодедово не менее 90% к концу 2018 года. Рост уровня удовлетворенности граждан качеством и доступностью государственных и муниципальных услуг, предоставляемых  на базе МФЦ не менее 95% к концу 2018 года. Увеличение доли муниципальных услуг, предоставление которых организуется по принцпу "одного окна" в МФЦ до 100 % к концу 2018 года.</t>
  </si>
  <si>
    <t>Увеличение количества созданных "окон" доступа к государственным и муниципальным услугам по принципу "одного окна" по месту пребывания, в том числе на базе МФЦ, на базе привлеченных организаций, на базе удаленных рабочих мест. Увеличение количества созданных МФЦ, по годам реализации Программы**. Увеличение среднего количества обращений за получением государственных и муниципальных услуг на одно окно в МФЦ - не менее 40 к концу 2018 года.</t>
  </si>
  <si>
    <r>
      <rPr>
        <b/>
        <sz val="10"/>
        <color theme="1"/>
        <rFont val="Times New Roman"/>
        <family val="1"/>
        <charset val="204"/>
      </rPr>
      <t>Показатель 8</t>
    </r>
    <r>
      <rPr>
        <sz val="10"/>
        <color theme="1"/>
        <rFont val="Times New Roman"/>
        <family val="1"/>
        <charset val="204"/>
      </rPr>
      <t>. Доля обращений для подачи документов и получения результата государственных и муниципальных услуг в общем количестве обращений в МФЦ</t>
    </r>
  </si>
  <si>
    <t xml:space="preserve"> Увеличение доли граждан, имеющих доступ к получению государственных и муниципальных услуг по принципу "одного окна" по месту пребывания, в том числе в многофункциональных центрах предоставления государственных и муниципальных услуг до 95% к концу 2018 года.  Увеличение среднего количества обращений за получением государственных и муниципальных услуг на одно окно МФЦ в день не менее 40 к концу 2018 года. Увеличение доли обращений для подачи документов и получения результата государственных и муниципальных услуг в общем количестве обращений в МФЦ не менее 90 к концу 2018 года. Увеличение доли обращений за получением государственных услуг исполнительных органов государственной власти Московской области и муниципальных услуг органов местного самоуправления в общем количестве обращений в МФЦ не менее  60 к концу 2018 года. Увеличение доли обращений в МФЦ за получением государственных услуг, за предоставление которых взимается государственная пошлина по которым обеспечено зачисление 50 % дохода от государственной пошлины в бюджет Московской области в общем количестве обращений в МФЦ не менее 100% к концу 2018 года.</t>
  </si>
  <si>
    <t>Доля финансово-экономических служб, служб бухгалтерского учета и управления кадрами ОМСУ муниципального образования Московской области, обеспеченных необходимой лицензионной и консультационной поддержкой по использованию программных продуктов учета и анализа финансово-экономической и хозяйственной деятельности, формирования и экспертизы смет, бухгалтерского учета и отчетности, кадрового учета и делопроизводства, представления отчетности в налоговые и другие контрольные органы, %</t>
  </si>
  <si>
    <t>Уплата прочих налогов, сборов и иных платежей</t>
  </si>
  <si>
    <r>
      <rPr>
        <b/>
        <sz val="10"/>
        <color indexed="8"/>
        <rFont val="Times New Roman"/>
        <family val="1"/>
        <charset val="204"/>
      </rPr>
      <t>Показатель 1.</t>
    </r>
    <r>
      <rPr>
        <sz val="10"/>
        <color indexed="8"/>
        <rFont val="Times New Roman"/>
        <family val="1"/>
        <charset val="204"/>
      </rPr>
      <t xml:space="preserve"> Среднее число обращений представителей бизнес-сообщества в орган местного самоуправления для получения од-ной муниципальной (государственной) услуги, связанной со сферой предпринимательской деятельности</t>
    </r>
  </si>
  <si>
    <r>
      <t xml:space="preserve">Показатель 7.  </t>
    </r>
    <r>
      <rPr>
        <sz val="10"/>
        <color indexed="8"/>
        <rFont val="Times New Roman"/>
        <family val="1"/>
        <charset val="204"/>
      </rPr>
      <t xml:space="preserve">Уровень удовлетворенности граждан качеством и доступностью  муниципальных услуг, предоставляемых непосредственно органами местного самоуправления </t>
    </r>
  </si>
  <si>
    <t xml:space="preserve"> Увеличение доли ОМСУ муниципального образования Московской области, подключенных к ЕИМТС Правительства Московской области,%</t>
  </si>
  <si>
    <t>Увеличение доли документов служебной переписки ОМСУ муниципального образования Московской области с ЦИОГВ и ГО Московской области, подведомственными ЦИОГВ и ГО Московской области организациями и учреждениями, не содержащих персональные данные и конфиденциальные сведения и направляемых исключительно в электронном виде с использованием МСЭД и средств электронной подписи, %</t>
  </si>
  <si>
    <t>Обеспечение защиты информационно-технологической и телекоммуникационной инфраструктуры и информации в информационных системах, %</t>
  </si>
  <si>
    <t>Обеспечение использования в деятельности ОМСУ муниципального образования Московской области региональных информационных систем, %</t>
  </si>
  <si>
    <t>Развитие телекоммуникационной инфраструктуры в области подвижной радиотелефонной связи на территории Московской области, %</t>
  </si>
  <si>
    <t>Задача 7 подпрограммы</t>
  </si>
  <si>
    <t>Обеспечение ОМСУ муниципального образования Московской области условиями для развития конкуренции на рынке услуг широкополосного доступа в информационно-телекоммуникационную сеть Интернет, %</t>
  </si>
  <si>
    <t>Доля используемых в деятельности ОМСУ муниципального образования Московской области средств компьютерного и сетевого оборудования, организационной техники, работоспособность которых обеспечена в соответствии с установленными требованиями по их ремонту и техническому обслуживанию, %</t>
  </si>
  <si>
    <t>Обеспеченность работников ОМСУ муниципального образования Московской области необходимым компьютерным оборудованием с предустановленным общесистемным программным обеспечением и организационной техникой в соответствии с установленными требованиями, %</t>
  </si>
  <si>
    <t>Доля лицензионного базового общесистемного и прикладного программного обеспечения, используемого в деятельности ОМСУ муниципального образования Московской области, %</t>
  </si>
  <si>
    <t>Доля ОМСУ муниципального образования Московской области, подключенных к ЕИМТС Правительства Московской области, %</t>
  </si>
  <si>
    <t>Доля размещенных ИС для нужд ОМСУ муниципального образования Московской области в единой инфраструктуре информационно-технологического обеспечения, от общего количества используемых информационных систем и ресурсов, %</t>
  </si>
  <si>
    <t xml:space="preserve">Доля персональных компьютеров, используемых на рабочих местах работников ОМСУ муниципального образования Московской области, обеспеченных антивирусным программным обеспечением с регулярным обновлением соответствующих баз, % </t>
  </si>
  <si>
    <t>Доля ИС, используемых ОМСУ муниципального образования Московской области, предназначенных для обработки информации конфиденциального характера, в том числе персональных данных, обеспеченных средствами защиты информации в соответствии с классом защищенности ИС (уровнем защищенности персональных данных) и имеющих аттестат соответствия требованиям по безопасности информации (декларацию о соответствии требованиям по безопасности персональных данных), от их общего количества, %</t>
  </si>
  <si>
    <t>Доля работников ОМСУ муниципального образования Московской области, обеспеченных средствами электронной подписи для работы с информационными системами в соответствии с установленными требованиями, %</t>
  </si>
  <si>
    <t>Доля документов служебной переписки ОМСУ муниципального образования Московской области с ЦИОГВ и ГО Московской области, подведомственными ЦИОГВ и ГО Московской области организациями и учреждениями, не содержащих персональные данные и конфиденциальные сведения и направляемых исключительно в электронном виде с использованием МСЭД и средств электронной подписи, %</t>
  </si>
  <si>
    <t>Доля ОМСУ муниципального образования Московской области, опубликовавших первоочередные наборы открытых данных на официальном сайте, от общего количества ОМСУ муниципального образования Московской области, %</t>
  </si>
  <si>
    <t>Доля ОМСУ муниципального образования Московской области, использующих автоматизированные системы управления бюджетными процессами ОМСУ муниципального образования Московской области в части исполнения местных бюджетов, %</t>
  </si>
  <si>
    <t>Доля ОМСУ муниципального образования Московской области, использующих РГИС МО для выявления неучтенной земли, уточнения границ земельных участков, оценки потенциала увеличения кадастровой стоимости и решения других задач, связанных с повышением налогооблагаемой базы, %</t>
  </si>
  <si>
    <t>Доля ОМСУ муниципального образования Московской области, использующих ГАСУ МО для представления сведений о достижении целевых и ключевых показателей развития муниципального образования Московской области, а также для подготовки и согласования муниципальных программ и изменений в них, планирования исполнения мероприятий, контроля выполнения работ и представления отчетности, %</t>
  </si>
  <si>
    <t>Доля уникальных муниципальных услуг, доступных в МФЦ муниципального образования Московской области для населения муниципального образования Московской области, от общего количества уникальных муниципальных услуг, предоставляемых ОМСУ муниципального образования Московской области, %</t>
  </si>
  <si>
    <t>Доля типовых муниципальных услуг, по которым опубликована информация об их оказании в РГУ и доступна для заявителей на региональном портале государственных и муниципальных услуг Московской области, %</t>
  </si>
  <si>
    <t>Доля уникальных муниципальных услуг, по которым опубликована информация об их оказании в РГУ и доступна для заявителей на региональном портале государственных и муниципальных услуг Московской области, %</t>
  </si>
  <si>
    <t>Доля автоматизированных муниципальных услуг от общего количества муниципальных услуг, предоставляемых ОМСУ муниципального образования Московской области, %</t>
  </si>
  <si>
    <t>Темп роста количества начислений, выставленных ОМСУ муниципального образования Московской области, переданных в ИС УНП МО, %</t>
  </si>
  <si>
    <t>Доля сотрудников Администрации муниципального образования Московской области с опытом работы менее одного года, принявших участие в семинарах по предоставлению государственных и муниципальных услуг с использованием модуля оказания услуг Единой информационной системы оказания государственных и муниципальных услуг Московской области, %</t>
  </si>
  <si>
    <t>Среднее количество установленных базовых станций операторов на территории муниципального образования Московской области из расчета на 1 кв. км в населенных пунктах с численностью населения более 100 тыс. чел., шт.</t>
  </si>
  <si>
    <t>Среднее количество установленных базовых станций операторов на территории муниципального образования Московской области из расчета на 1 кв. км в населенных пунктах с численностью населения более 10 тыс. чел. , шт.</t>
  </si>
  <si>
    <t>Доля домохозяйств, имеющих возможность пользоваться услугами проводного и мобильного доступа в информационно-телекоммуникационную сеть Интернет на скорости не менее 1 Мбит/с, предоставляемыми не менее чем 2 операторами связи, %</t>
  </si>
  <si>
    <t>Задача 1.  Обеспечение ОМСУ муниципального образования Московской области базовой информационно-технологической инфраструктурой</t>
  </si>
  <si>
    <r>
      <rPr>
        <b/>
        <sz val="10"/>
        <rFont val="Times New Roman"/>
        <family val="1"/>
        <charset val="204"/>
      </rPr>
      <t xml:space="preserve">Показатель 1. </t>
    </r>
    <r>
      <rPr>
        <sz val="10"/>
        <rFont val="Times New Roman"/>
        <family val="1"/>
        <charset val="204"/>
      </rPr>
      <t>Доля используемых в деятельности ОМСУ муниципального образования Московской области средств компьютерного и сетевого оборудования, организационной техники, работоспособность которых обеспечена в соответствии с установленными требованиями по их ремонту и техническому обслуживанию</t>
    </r>
  </si>
  <si>
    <r>
      <rPr>
        <b/>
        <sz val="10"/>
        <rFont val="Times New Roman"/>
        <family val="1"/>
        <charset val="204"/>
      </rPr>
      <t xml:space="preserve">Показатель 2. </t>
    </r>
    <r>
      <rPr>
        <sz val="10"/>
        <rFont val="Times New Roman"/>
        <family val="1"/>
        <charset val="204"/>
      </rPr>
      <t>Обеспеченность работников ОМСУ муниципального образования Московской области необходимым компьютерным оборудованием с предустановленным общесистемным программным обеспечением и организационной техникой в соответствии с установленными требованиями</t>
    </r>
  </si>
  <si>
    <r>
      <rPr>
        <b/>
        <sz val="10"/>
        <rFont val="Times New Roman"/>
        <family val="1"/>
        <charset val="204"/>
      </rPr>
      <t xml:space="preserve">Показатель 3. </t>
    </r>
    <r>
      <rPr>
        <sz val="10"/>
        <rFont val="Times New Roman"/>
        <family val="1"/>
        <charset val="204"/>
      </rPr>
      <t>Доля финансово-экономических служб, служб бухгалтерского учета и управления кадрами ОМСУ муниципального образования Московской области, обеспеченных необходимой лицензионной и консультационной поддержкой по использованию программных продуктов учета и анализа финансово-экономической и хозяйственной деятельности, формирования и экспертизы смет, бухгалтерского учета и отчетности, кадрового учета и делопроизводства, представления отчетности в налоговые и другие контрольные органы</t>
    </r>
  </si>
  <si>
    <r>
      <rPr>
        <b/>
        <sz val="10"/>
        <rFont val="Times New Roman"/>
        <family val="1"/>
        <charset val="204"/>
      </rPr>
      <t xml:space="preserve">Показатель 4. </t>
    </r>
    <r>
      <rPr>
        <sz val="10"/>
        <rFont val="Times New Roman"/>
        <family val="1"/>
        <charset val="204"/>
      </rPr>
      <t>Доля лицензионного базового общесистемного и прикладного программного обеспечения, используемого в деятельности ОМСУ муниципального образования Московской области</t>
    </r>
  </si>
  <si>
    <r>
      <rPr>
        <b/>
        <sz val="10"/>
        <rFont val="Times New Roman"/>
        <family val="1"/>
        <charset val="204"/>
      </rPr>
      <t>Показатель 5.</t>
    </r>
    <r>
      <rPr>
        <sz val="10"/>
        <rFont val="Times New Roman"/>
        <family val="1"/>
        <charset val="204"/>
      </rPr>
      <t xml:space="preserve"> Доля ОМСУ муниципального образования Московской области, подключенных к ЕИМТС Правительства Московской области</t>
    </r>
  </si>
  <si>
    <r>
      <rPr>
        <b/>
        <sz val="10"/>
        <rFont val="Times New Roman"/>
        <family val="1"/>
        <charset val="204"/>
      </rPr>
      <t>Показатель 6.</t>
    </r>
    <r>
      <rPr>
        <sz val="10"/>
        <rFont val="Times New Roman"/>
        <family val="1"/>
        <charset val="204"/>
      </rPr>
      <t xml:space="preserve"> Доля размещенных ИС для нужд ОМСУ муниципального образования Московской области в единой инфраструктуре информационно-технологического обеспечения, от общего количества используемых информационных систем и ресурсов</t>
    </r>
  </si>
  <si>
    <t>Задача 2. Обеспечение защиты информационно-технологической и телекоммуникационной инфраструктуры и информации в информационных системах</t>
  </si>
  <si>
    <r>
      <rPr>
        <b/>
        <sz val="10"/>
        <rFont val="Times New Roman"/>
        <family val="1"/>
        <charset val="204"/>
      </rPr>
      <t xml:space="preserve">Показатель1. </t>
    </r>
    <r>
      <rPr>
        <sz val="10"/>
        <rFont val="Times New Roman"/>
        <family val="1"/>
        <charset val="204"/>
      </rPr>
      <t>Доля персональных компьютеров, используемых на рабочих местах работников ОМСУ муниципального образования Московской области, обеспеченных антивирусным программным обеспечением с регулярным обновлением соответствующих баз</t>
    </r>
  </si>
  <si>
    <r>
      <rPr>
        <b/>
        <sz val="10"/>
        <rFont val="Times New Roman"/>
        <family val="1"/>
        <charset val="204"/>
      </rPr>
      <t>Показатель 2.</t>
    </r>
    <r>
      <rPr>
        <sz val="10"/>
        <rFont val="Times New Roman"/>
        <family val="1"/>
        <charset val="204"/>
      </rPr>
      <t xml:space="preserve"> Доля ИС, используемых ОМСУ муниципального образования Московской области, предназначенных для обработки информации конфиденциального характера, в том числе персональных данных, обеспеченных средствами защиты информации в соответствии с классом защищенности ИС (уровнем защищенности персональных данных) и имеющих аттестат соответствия требованиям по безопасности информации (декларацию о соответствии требованиям по безопасности персональных данных), от их общего количества</t>
    </r>
  </si>
  <si>
    <r>
      <rPr>
        <b/>
        <sz val="10"/>
        <rFont val="Times New Roman"/>
        <family val="1"/>
        <charset val="204"/>
      </rPr>
      <t>Показатель 3.</t>
    </r>
    <r>
      <rPr>
        <sz val="10"/>
        <rFont val="Times New Roman"/>
        <family val="1"/>
        <charset val="204"/>
      </rPr>
      <t xml:space="preserve"> Доля работников ОМСУ муниципального образования Московской области, обеспеченных средствами электронной подписи для работы с информационными системами в соответствии с установленными требованиями</t>
    </r>
  </si>
  <si>
    <t>Задача 3.    Обеспечение внедрения систем электронного документооборота для обеспечения деятельности ОМСУ муниципального образования Московской области,%</t>
  </si>
  <si>
    <r>
      <rPr>
        <b/>
        <sz val="10"/>
        <rFont val="Times New Roman"/>
        <family val="1"/>
        <charset val="204"/>
      </rPr>
      <t>Показатель 1.</t>
    </r>
    <r>
      <rPr>
        <sz val="10"/>
        <rFont val="Times New Roman"/>
        <family val="1"/>
        <charset val="204"/>
      </rPr>
      <t xml:space="preserve"> Доля документов служебной переписки ОМСУ муниципального образования Московской области с ЦИОГВ и ГО Московской области, подведомственными ЦИОГВ и ГО Московской области организациями и учреждениями, не содержащих персональные данные и конфиденциальные сведения и направляемых исключительно в электронном виде с использованием МСЭД и средств электронной подписи</t>
    </r>
  </si>
  <si>
    <t>Задача 4.    Обеспечение создания и использования в деятельности ОМСУ муниципального образования Московской области муниципальных информационных систем</t>
  </si>
  <si>
    <r>
      <rPr>
        <b/>
        <sz val="10"/>
        <rFont val="Times New Roman"/>
        <family val="1"/>
        <charset val="204"/>
      </rPr>
      <t>Показатель 1.</t>
    </r>
    <r>
      <rPr>
        <sz val="10"/>
        <rFont val="Times New Roman"/>
        <family val="1"/>
        <charset val="204"/>
      </rPr>
      <t xml:space="preserve"> Доля ОМСУ муниципального образования Московской области, опубликовавших первоочередные наборы открытых данных на официальном сайте, от общего количества ОМСУ муниципального образования Московской области</t>
    </r>
  </si>
  <si>
    <r>
      <rPr>
        <b/>
        <sz val="10"/>
        <rFont val="Times New Roman"/>
        <family val="1"/>
        <charset val="204"/>
      </rPr>
      <t>Показатель 2.</t>
    </r>
    <r>
      <rPr>
        <sz val="10"/>
        <rFont val="Times New Roman"/>
        <family val="1"/>
        <charset val="204"/>
      </rPr>
      <t xml:space="preserve">  Доля ОМСУ муниципального образования Московской области, использующих автоматизированные системы управления бюджетными процессами ОМСУ муниципального образования Московской области в части исполнения местных бюджетов</t>
    </r>
  </si>
  <si>
    <t>Задача 5. Обеспечение использования в деятельности ОМСУ муниципального образования Московской области региональных информационных систем</t>
  </si>
  <si>
    <r>
      <rPr>
        <b/>
        <sz val="10"/>
        <rFont val="Times New Roman"/>
        <family val="1"/>
        <charset val="204"/>
      </rPr>
      <t xml:space="preserve">Показатель 1. </t>
    </r>
    <r>
      <rPr>
        <sz val="10"/>
        <rFont val="Times New Roman"/>
        <family val="1"/>
        <charset val="204"/>
      </rPr>
      <t xml:space="preserve"> Доля ОМСУ муниципального образования Московской области, использующих РГИС МО для выявления неучтенной земли, уточнения границ земельных участков, оценки потенциала увеличения кадастровой стоимости и решения других задач, связанных с повышением налогооблагаемой базы</t>
    </r>
  </si>
  <si>
    <r>
      <rPr>
        <b/>
        <sz val="10"/>
        <rFont val="Times New Roman"/>
        <family val="1"/>
        <charset val="204"/>
      </rPr>
      <t xml:space="preserve">Показатель 2. </t>
    </r>
    <r>
      <rPr>
        <sz val="10"/>
        <rFont val="Times New Roman"/>
        <family val="1"/>
        <charset val="204"/>
      </rPr>
      <t xml:space="preserve"> Доля ОМСУ муниципального образования Московской области, использующих ГАСУ МО для представления сведений о достижении целевых и ключевых показателей развития муниципального образования Московской области, а также для подготовки и согласования муниципальных программ и изменений в них, планирования исполнения мероприятий, контроля выполнения работ и представления отчетности</t>
    </r>
  </si>
  <si>
    <r>
      <rPr>
        <b/>
        <sz val="10"/>
        <rFont val="Times New Roman"/>
        <family val="1"/>
        <charset val="204"/>
      </rPr>
      <t>Показатель 3</t>
    </r>
    <r>
      <rPr>
        <sz val="10"/>
        <rFont val="Times New Roman"/>
        <family val="1"/>
        <charset val="204"/>
      </rPr>
      <t>.  Доля уникальных муниципальных услуг, доступных в МФЦ муниципального образования Московской области для населения муниципального образования Московской области, от общего количества уникальных муниципальных услуг, предоставляемых ОМСУ муниципального образования Московской области</t>
    </r>
  </si>
  <si>
    <r>
      <rPr>
        <b/>
        <sz val="10"/>
        <rFont val="Times New Roman"/>
        <family val="1"/>
        <charset val="204"/>
      </rPr>
      <t>Показатель 4</t>
    </r>
    <r>
      <rPr>
        <sz val="10"/>
        <rFont val="Times New Roman"/>
        <family val="1"/>
        <charset val="204"/>
      </rPr>
      <t>. Доля типовых муниципальных услуг, по которым опубликована информация об их оказании в РГУ и доступна для заявителей на региональном портале государственных и муниципальных услуг Московской области</t>
    </r>
  </si>
  <si>
    <r>
      <rPr>
        <b/>
        <sz val="10"/>
        <rFont val="Times New Roman"/>
        <family val="1"/>
        <charset val="204"/>
      </rPr>
      <t>Показатель 5.</t>
    </r>
    <r>
      <rPr>
        <sz val="10"/>
        <rFont val="Times New Roman"/>
        <family val="1"/>
        <charset val="204"/>
      </rPr>
      <t xml:space="preserve"> Доля уникальных муниципальных услуг, по которым опубликована информация об их оказании в РГУ и доступна для заявителей на региональном портале государственных и муниципальных услуг Московской области</t>
    </r>
  </si>
  <si>
    <r>
      <rPr>
        <b/>
        <sz val="10"/>
        <rFont val="Times New Roman"/>
        <family val="1"/>
        <charset val="204"/>
      </rPr>
      <t>Показатель 6</t>
    </r>
    <r>
      <rPr>
        <sz val="10"/>
        <rFont val="Times New Roman"/>
        <family val="1"/>
        <charset val="204"/>
      </rPr>
      <t>. Доля автоматизированных муниципальных услуг от общего количества муниципальных услуг, предоставляемых ОМСУ муниципального образования Московской области</t>
    </r>
  </si>
  <si>
    <r>
      <rPr>
        <b/>
        <sz val="10"/>
        <rFont val="Times New Roman"/>
        <family val="1"/>
        <charset val="204"/>
      </rPr>
      <t xml:space="preserve">Показатель 7. </t>
    </r>
    <r>
      <rPr>
        <sz val="10"/>
        <rFont val="Times New Roman"/>
        <family val="1"/>
        <charset val="204"/>
      </rPr>
      <t xml:space="preserve">  Темп роста количества начислений, выставленных ОМСУ муниципального образования Московской области, переданных в ИС УНП МО</t>
    </r>
  </si>
  <si>
    <r>
      <rPr>
        <b/>
        <sz val="10"/>
        <rFont val="Times New Roman"/>
        <family val="1"/>
        <charset val="204"/>
      </rPr>
      <t>Показатель 8</t>
    </r>
    <r>
      <rPr>
        <sz val="10"/>
        <rFont val="Times New Roman"/>
        <family val="1"/>
        <charset val="204"/>
      </rPr>
      <t>. Доля сотрудников Администрации муниципального образования Московской области с опытом работы менее одного года, принявших участие в семинарах по предоставлению государственных и муниципальных услуг с использованием модуля оказания услуг Единой информационной системы оказания государственных и муниципальных услуг Московской области</t>
    </r>
  </si>
  <si>
    <t>Задача 6. Развитие телекоммуникационной инфраструктуры в области подвижной радиотелефонной связи на территории Московской области</t>
  </si>
  <si>
    <r>
      <rPr>
        <b/>
        <sz val="10"/>
        <rFont val="Times New Roman"/>
        <family val="1"/>
        <charset val="204"/>
      </rPr>
      <t>Показатель 1</t>
    </r>
    <r>
      <rPr>
        <sz val="10"/>
        <rFont val="Times New Roman"/>
        <family val="1"/>
        <charset val="204"/>
      </rPr>
      <t>. Среднее количество установленных базовых станций операторов на территории муниципального образования Московской области из расчета на 1 кв. км в населенных пунктах с численностью населения более 100 тыс. чел.</t>
    </r>
  </si>
  <si>
    <t>штуки</t>
  </si>
  <si>
    <r>
      <rPr>
        <b/>
        <sz val="10"/>
        <rFont val="Times New Roman"/>
        <family val="1"/>
        <charset val="204"/>
      </rPr>
      <t>Показатель 2</t>
    </r>
    <r>
      <rPr>
        <sz val="10"/>
        <rFont val="Times New Roman"/>
        <family val="1"/>
        <charset val="204"/>
      </rPr>
      <t xml:space="preserve">. Среднее количество установленных базовых станций операторов на территории муниципального образования Московской области из расчета на 1 кв. км в населенных пунктах с численностью населения более 10 тыс. чел. </t>
    </r>
  </si>
  <si>
    <t>Задача 7. Обеспечение ОМСУ муниципального образования Московской области условиями для развития конкуренции на рынке услуг широкополосного доступа в информационно-телекоммуникационную сеть Интернет</t>
  </si>
  <si>
    <r>
      <rPr>
        <b/>
        <sz val="10"/>
        <rFont val="Times New Roman"/>
        <family val="1"/>
        <charset val="204"/>
      </rPr>
      <t>Показатель 1</t>
    </r>
    <r>
      <rPr>
        <sz val="10"/>
        <rFont val="Times New Roman"/>
        <family val="1"/>
        <charset val="204"/>
      </rPr>
      <t>. Доля домохозяйств, имеющих возможность пользоваться услугами проводного и мобильного доступа в информационно-телекоммуникационную сеть Интернет на скорости не менее 1 Мбит/с, предоставляемыми не менее чем 2 операторами связи</t>
    </r>
  </si>
  <si>
    <t>Увеличение Доли ИС, используемых ОМСУ муниципального образования Московской области, предназначенных для обработки информации конфиденциального характера, в том числе персональных данных, обеспеченных средствами защиты информации в соответствии с классом защищенности ИС (уровнем защищенности персональных данных) и имеющих аттестат соответствия требованиям по безопасности информации (декларацию о соответствии требованиям по безопасности персональных данных), от их общего количества, с 45% в 2014 году до 100% в 2018 году</t>
  </si>
  <si>
    <t>Обеспечение Доли уникальных муниципальных услуг, доступных в МФЦ муниципального образования Московской области для населения муниципального образования Московской области, от общего количества уникальных муниципальных услуг, предоставляемых ОМСУ муниципального образования Московской области, на уровне 100%</t>
  </si>
  <si>
    <t>5.1.4</t>
  </si>
  <si>
    <t>5.1.5</t>
  </si>
  <si>
    <t>5.1.6</t>
  </si>
  <si>
    <t>5.1.7</t>
  </si>
  <si>
    <t>5.1.8</t>
  </si>
  <si>
    <t>Основное мероприятие 6  Развитие телекоммуникационной инфраструктуры в области подвижной радиотелефонной связи на территории Московской области</t>
  </si>
  <si>
    <t>7</t>
  </si>
  <si>
    <t>7.1</t>
  </si>
  <si>
    <t>Основное мероприятие 7  Развитие сети волоконно-оптических линий связи для обеспечения возможности жителей городских округов и муниципальных районов, городских и сельских поселений пользоваться услугами проводного и мобильного доступа в информационно-телекоммуникационную сеть Интернет не менее чем 2 операторами связи</t>
  </si>
  <si>
    <t>7.1.1</t>
  </si>
  <si>
    <t>7.1.2</t>
  </si>
  <si>
    <t>7.1.3</t>
  </si>
  <si>
    <r>
      <rPr>
        <sz val="10"/>
        <rFont val="Times New Roman"/>
        <family val="1"/>
        <charset val="204"/>
      </rPr>
      <t>Задача 1.</t>
    </r>
    <r>
      <rPr>
        <b/>
        <sz val="10"/>
        <rFont val="Times New Roman"/>
        <family val="1"/>
        <charset val="204"/>
      </rPr>
      <t xml:space="preserve">  Обеспечение ОМСУ муниципального образования Московской области базовой информационно-технологической инфраструктурой</t>
    </r>
  </si>
  <si>
    <r>
      <rPr>
        <b/>
        <sz val="10"/>
        <rFont val="Times New Roman"/>
        <family val="1"/>
        <charset val="204"/>
      </rPr>
      <t>Мероприятие 1</t>
    </r>
    <r>
      <rPr>
        <sz val="10"/>
        <rFont val="Times New Roman"/>
        <family val="1"/>
        <charset val="204"/>
      </rPr>
      <t xml:space="preserve">  Приобретение, техническое обслуживание и ремонт компьютерного и сетевого оборудования, организационной техники для использования в ОМСУ муниципального образования Московской области</t>
    </r>
  </si>
  <si>
    <r>
      <rPr>
        <b/>
        <sz val="10"/>
        <color indexed="8"/>
        <rFont val="Times New Roman"/>
        <family val="1"/>
        <charset val="204"/>
      </rPr>
      <t xml:space="preserve">Мероприятие 2  </t>
    </r>
    <r>
      <rPr>
        <sz val="10"/>
        <color indexed="8"/>
        <rFont val="Times New Roman"/>
        <family val="1"/>
        <charset val="204"/>
      </rPr>
      <t>Создание, модернизация, развитие и техническое обслуживание локальных вычислительных сетей ОМСУ муниципального образования Московской области</t>
    </r>
  </si>
  <si>
    <r>
      <rPr>
        <b/>
        <sz val="10"/>
        <color indexed="8"/>
        <rFont val="Times New Roman"/>
        <family val="1"/>
        <charset val="204"/>
      </rPr>
      <t xml:space="preserve">Мероприятие 3 </t>
    </r>
    <r>
      <rPr>
        <sz val="10"/>
        <color indexed="8"/>
        <rFont val="Times New Roman"/>
        <family val="1"/>
        <charset val="204"/>
      </rPr>
      <t xml:space="preserve">  Приобретение услуг связи для обеспечения ОМСУ муниципального образования Московской области необходимыми телекоммуникационными сервисами, в том числе доступом к сети Интернет</t>
    </r>
  </si>
  <si>
    <r>
      <t xml:space="preserve">Мероприятие 7             </t>
    </r>
    <r>
      <rPr>
        <sz val="10"/>
        <color indexed="8"/>
        <rFont val="Times New Roman"/>
        <family val="1"/>
        <charset val="204"/>
      </rPr>
      <t>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работы в ней</t>
    </r>
  </si>
  <si>
    <r>
      <rPr>
        <b/>
        <sz val="10"/>
        <color indexed="8"/>
        <rFont val="Times New Roman"/>
        <family val="1"/>
        <charset val="204"/>
      </rPr>
      <t>Мероприятие 9</t>
    </r>
    <r>
      <rPr>
        <sz val="10"/>
        <color indexed="8"/>
        <rFont val="Times New Roman"/>
        <family val="1"/>
        <charset val="204"/>
      </rPr>
      <t xml:space="preserve">      Приобретение прав использования на рабочих местах работников ОМСУ муниципального образования Московской области стандартного пакета лицензионного базового общесистемного и прикладного лицензионного программного обеспечения</t>
    </r>
  </si>
  <si>
    <r>
      <rPr>
        <b/>
        <sz val="10"/>
        <color indexed="8"/>
        <rFont val="Times New Roman"/>
        <family val="1"/>
        <charset val="204"/>
      </rPr>
      <t xml:space="preserve">Мероприятие 10 </t>
    </r>
    <r>
      <rPr>
        <sz val="10"/>
        <color indexed="8"/>
        <rFont val="Times New Roman"/>
        <family val="1"/>
        <charset val="204"/>
      </rPr>
      <t xml:space="preserve">  Приобретение специализированных локальных прикладных программных продуктов, обновлений к ним, а также прав доступа к справочным и информационным банкам данных для нужд ОМСУ муниципального образования Московской области (СПС, бухгалтерский и кадровый учет)</t>
    </r>
  </si>
  <si>
    <r>
      <rPr>
        <sz val="10"/>
        <color indexed="8"/>
        <rFont val="Times New Roman"/>
        <family val="1"/>
        <charset val="204"/>
      </rPr>
      <t xml:space="preserve">Задача 2 </t>
    </r>
    <r>
      <rPr>
        <b/>
        <sz val="10"/>
        <color indexed="8"/>
        <rFont val="Times New Roman"/>
        <family val="1"/>
        <charset val="204"/>
      </rPr>
      <t xml:space="preserve">   Обеспечение защиты информационно-технологической и телекоммуникационной инфраструктуры и информации в информационных системах</t>
    </r>
  </si>
  <si>
    <r>
      <rPr>
        <b/>
        <sz val="10"/>
        <color indexed="8"/>
        <rFont val="Times New Roman"/>
        <family val="1"/>
        <charset val="204"/>
      </rPr>
      <t>Мероприятие 1</t>
    </r>
    <r>
      <rPr>
        <sz val="10"/>
        <color indexed="8"/>
        <rFont val="Times New Roman"/>
        <family val="1"/>
        <charset val="204"/>
      </rPr>
      <t xml:space="preserve">    Приобретение антивирусного программного обеспечения для защиты компьютерного оборудования, используемого на рабочих местах работников ОМСУ муниципального образования Московской области</t>
    </r>
  </si>
  <si>
    <r>
      <rPr>
        <b/>
        <sz val="10"/>
        <color indexed="8"/>
        <rFont val="Times New Roman"/>
        <family val="1"/>
        <charset val="204"/>
      </rPr>
      <t>Мероприятие 3</t>
    </r>
    <r>
      <rPr>
        <sz val="10"/>
        <color indexed="8"/>
        <rFont val="Times New Roman"/>
        <family val="1"/>
        <charset val="204"/>
      </rPr>
      <t xml:space="preserve">     Обеспечение работников ОМСУ муниципального образования Московской области средствами электронной подписи</t>
    </r>
  </si>
  <si>
    <r>
      <rPr>
        <sz val="10"/>
        <rFont val="Times New Roman"/>
        <family val="1"/>
        <charset val="204"/>
      </rPr>
      <t xml:space="preserve">Задача 3 </t>
    </r>
    <r>
      <rPr>
        <b/>
        <sz val="10"/>
        <rFont val="Times New Roman"/>
        <family val="1"/>
        <charset val="204"/>
      </rPr>
      <t xml:space="preserve">  Обеспечение внедрения систем электронного документооборота для обеспечения деятельности ОМСУ муниципального образования Московской области</t>
    </r>
  </si>
  <si>
    <r>
      <rPr>
        <b/>
        <sz val="10"/>
        <color indexed="8"/>
        <rFont val="Times New Roman"/>
        <family val="1"/>
        <charset val="204"/>
      </rPr>
      <t>Мероприятие 1</t>
    </r>
    <r>
      <rPr>
        <sz val="10"/>
        <color indexed="8"/>
        <rFont val="Times New Roman"/>
        <family val="1"/>
        <charset val="204"/>
      </rPr>
      <t xml:space="preserve">     Развитие и сопровождение СЭД в ОМСУ муниципального образования Московской области</t>
    </r>
  </si>
  <si>
    <r>
      <rPr>
        <b/>
        <sz val="10"/>
        <color indexed="8"/>
        <rFont val="Times New Roman"/>
        <family val="1"/>
        <charset val="204"/>
      </rPr>
      <t>Мероприятие 2</t>
    </r>
    <r>
      <rPr>
        <sz val="10"/>
        <color indexed="8"/>
        <rFont val="Times New Roman"/>
        <family val="1"/>
        <charset val="204"/>
      </rPr>
      <t xml:space="preserve">     Внедрение и сопровождение МСЭД в ОМСУ муниципального образования Московской области</t>
    </r>
  </si>
  <si>
    <r>
      <rPr>
        <sz val="10"/>
        <color indexed="8"/>
        <rFont val="Times New Roman"/>
        <family val="1"/>
        <charset val="204"/>
      </rPr>
      <t>Задача 4</t>
    </r>
    <r>
      <rPr>
        <b/>
        <sz val="10"/>
        <color indexed="8"/>
        <rFont val="Times New Roman"/>
        <family val="1"/>
        <charset val="204"/>
      </rPr>
      <t xml:space="preserve">   Обеспечение создания и использования в деятельности ОМСУ муниципального образования Московской области муниципальных информационных систем</t>
    </r>
  </si>
  <si>
    <r>
      <rPr>
        <b/>
        <sz val="10"/>
        <color indexed="8"/>
        <rFont val="Times New Roman"/>
        <family val="1"/>
        <charset val="204"/>
      </rPr>
      <t>Мероприятие 1</t>
    </r>
    <r>
      <rPr>
        <sz val="10"/>
        <color indexed="8"/>
        <rFont val="Times New Roman"/>
        <family val="1"/>
        <charset val="204"/>
      </rPr>
      <t xml:space="preserve">    Развитие и сопровождение муниципальных информационных систем обеспечения деятельности ОМСУ муниципального образования Московской области</t>
    </r>
  </si>
  <si>
    <r>
      <rPr>
        <b/>
        <sz val="10"/>
        <color indexed="8"/>
        <rFont val="Times New Roman"/>
        <family val="1"/>
        <charset val="204"/>
      </rPr>
      <t>Мероприятие  2</t>
    </r>
    <r>
      <rPr>
        <sz val="10"/>
        <color indexed="8"/>
        <rFont val="Times New Roman"/>
        <family val="1"/>
        <charset val="204"/>
      </rPr>
      <t xml:space="preserve">      Разработка и публикация первоочередных наборов открытых данных на официальном сайте ОМСУ муниципального образования Московской области</t>
    </r>
  </si>
  <si>
    <r>
      <rPr>
        <b/>
        <sz val="10"/>
        <color indexed="8"/>
        <rFont val="Times New Roman"/>
        <family val="1"/>
        <charset val="204"/>
      </rPr>
      <t>Мероприятие 3</t>
    </r>
    <r>
      <rPr>
        <sz val="10"/>
        <color indexed="8"/>
        <rFont val="Times New Roman"/>
        <family val="1"/>
        <charset val="204"/>
      </rPr>
      <t xml:space="preserve">   Разработка, развитие и сопровождение автоматизированных систем управления бюджетными процессами ОМСУ муниципального образования Московской области, с учетом субсидии из бюджета Московской области</t>
    </r>
  </si>
  <si>
    <r>
      <rPr>
        <sz val="10"/>
        <color indexed="8"/>
        <rFont val="Times New Roman"/>
        <family val="1"/>
        <charset val="204"/>
      </rPr>
      <t xml:space="preserve">Задача 5 </t>
    </r>
    <r>
      <rPr>
        <b/>
        <sz val="10"/>
        <color indexed="8"/>
        <rFont val="Times New Roman"/>
        <family val="1"/>
        <charset val="204"/>
      </rPr>
      <t xml:space="preserve"> Обеспечение использования в деятельности ОМСУ муниципального образования Московской области региональных информационных систем</t>
    </r>
  </si>
  <si>
    <r>
      <rPr>
        <b/>
        <sz val="10"/>
        <color indexed="8"/>
        <rFont val="Times New Roman"/>
        <family val="1"/>
        <charset val="204"/>
      </rPr>
      <t>Мероприятие 1</t>
    </r>
    <r>
      <rPr>
        <sz val="10"/>
        <color indexed="8"/>
        <rFont val="Times New Roman"/>
        <family val="1"/>
        <charset val="204"/>
      </rPr>
      <t xml:space="preserve">   Внедрение и консультационная поддержка ИС РГУ</t>
    </r>
  </si>
  <si>
    <r>
      <rPr>
        <b/>
        <sz val="10"/>
        <color indexed="8"/>
        <rFont val="Times New Roman"/>
        <family val="1"/>
        <charset val="204"/>
      </rPr>
      <t>Мероприятие 2</t>
    </r>
    <r>
      <rPr>
        <sz val="10"/>
        <color indexed="8"/>
        <rFont val="Times New Roman"/>
        <family val="1"/>
        <charset val="204"/>
      </rPr>
      <t xml:space="preserve">   Внедрение и консультационная поддержка ИС УНП МО для взаимодействия с государственной информационной системой о государственных и муниципальных платежах</t>
    </r>
  </si>
  <si>
    <r>
      <rPr>
        <b/>
        <sz val="10"/>
        <color indexed="8"/>
        <rFont val="Times New Roman"/>
        <family val="1"/>
        <charset val="204"/>
      </rPr>
      <t>Мероприятие 3</t>
    </r>
    <r>
      <rPr>
        <sz val="10"/>
        <color indexed="8"/>
        <rFont val="Times New Roman"/>
        <family val="1"/>
        <charset val="204"/>
      </rPr>
      <t xml:space="preserve">   Перевод уникальных муниципальных услуг в АИС МФЦ</t>
    </r>
  </si>
  <si>
    <r>
      <rPr>
        <b/>
        <sz val="10"/>
        <color indexed="8"/>
        <rFont val="Times New Roman"/>
        <family val="1"/>
        <charset val="204"/>
      </rPr>
      <t>Мероприятие 4</t>
    </r>
    <r>
      <rPr>
        <sz val="10"/>
        <color indexed="8"/>
        <rFont val="Times New Roman"/>
        <family val="1"/>
        <charset val="204"/>
      </rPr>
      <t xml:space="preserve">   Ведение реестров и типовых процессов</t>
    </r>
  </si>
  <si>
    <r>
      <rPr>
        <b/>
        <sz val="10"/>
        <color indexed="8"/>
        <rFont val="Times New Roman"/>
        <family val="1"/>
        <charset val="204"/>
      </rPr>
      <t>Мероприятие 5</t>
    </r>
    <r>
      <rPr>
        <sz val="10"/>
        <color indexed="8"/>
        <rFont val="Times New Roman"/>
        <family val="1"/>
        <charset val="204"/>
      </rPr>
      <t xml:space="preserve">   Автоматизация муниципальных услуг</t>
    </r>
  </si>
  <si>
    <r>
      <rPr>
        <b/>
        <sz val="10"/>
        <color indexed="8"/>
        <rFont val="Times New Roman"/>
        <family val="1"/>
        <charset val="204"/>
      </rPr>
      <t>Мероприятие 6</t>
    </r>
    <r>
      <rPr>
        <sz val="10"/>
        <color indexed="8"/>
        <rFont val="Times New Roman"/>
        <family val="1"/>
        <charset val="204"/>
      </rPr>
      <t xml:space="preserve">  Внедрение и консультационная поддержка информационных систем, предназначенных для автоматизации муниципальных услуг</t>
    </r>
  </si>
  <si>
    <r>
      <rPr>
        <b/>
        <sz val="10"/>
        <color indexed="8"/>
        <rFont val="Times New Roman"/>
        <family val="1"/>
        <charset val="204"/>
      </rPr>
      <t>Мероприятие 7</t>
    </r>
    <r>
      <rPr>
        <sz val="10"/>
        <color indexed="8"/>
        <rFont val="Times New Roman"/>
        <family val="1"/>
        <charset val="204"/>
      </rPr>
      <t xml:space="preserve">     Обеспечение использования в деятельности ОМСУ муниципального образования Московской области ГАСУ МО</t>
    </r>
  </si>
  <si>
    <r>
      <rPr>
        <b/>
        <sz val="10"/>
        <color indexed="8"/>
        <rFont val="Times New Roman"/>
        <family val="1"/>
        <charset val="204"/>
      </rPr>
      <t>Мероприятие 8</t>
    </r>
    <r>
      <rPr>
        <sz val="10"/>
        <color indexed="8"/>
        <rFont val="Times New Roman"/>
        <family val="1"/>
        <charset val="204"/>
      </rPr>
      <t xml:space="preserve">     Внедрение и сопровождение отраслевых сегментов РГИС МО</t>
    </r>
  </si>
  <si>
    <r>
      <rPr>
        <sz val="10"/>
        <color indexed="8"/>
        <rFont val="Times New Roman"/>
        <family val="1"/>
        <charset val="204"/>
      </rPr>
      <t xml:space="preserve">Задача 6 </t>
    </r>
    <r>
      <rPr>
        <b/>
        <sz val="10"/>
        <color indexed="8"/>
        <rFont val="Times New Roman"/>
        <family val="1"/>
        <charset val="204"/>
      </rPr>
      <t xml:space="preserve"> Развитие телекоммуникационной инфраструктуры в области подвижной радиотелефонной связи на территории Московской области</t>
    </r>
  </si>
  <si>
    <r>
      <rPr>
        <b/>
        <sz val="10"/>
        <color indexed="8"/>
        <rFont val="Times New Roman"/>
        <family val="1"/>
        <charset val="204"/>
      </rPr>
      <t>Мероприятие 1</t>
    </r>
    <r>
      <rPr>
        <sz val="10"/>
        <color indexed="8"/>
        <rFont val="Times New Roman"/>
        <family val="1"/>
        <charset val="204"/>
      </rPr>
      <t xml:space="preserve">  Создание условий для размещения радиоэлектронных средств на земельных участках в границах муниципальных образований</t>
    </r>
  </si>
  <si>
    <r>
      <rPr>
        <b/>
        <sz val="10"/>
        <color indexed="8"/>
        <rFont val="Times New Roman"/>
        <family val="1"/>
        <charset val="204"/>
      </rPr>
      <t>Мероприятие 2</t>
    </r>
    <r>
      <rPr>
        <sz val="10"/>
        <color indexed="8"/>
        <rFont val="Times New Roman"/>
        <family val="1"/>
        <charset val="204"/>
      </rPr>
      <t xml:space="preserve">  Создание условий для размещения радиоэлектронных средств на зданиях и сооружениях в границах муниципальных образований</t>
    </r>
  </si>
  <si>
    <r>
      <rPr>
        <sz val="10"/>
        <color indexed="8"/>
        <rFont val="Times New Roman"/>
        <family val="1"/>
        <charset val="204"/>
      </rPr>
      <t xml:space="preserve">Задача 7 </t>
    </r>
    <r>
      <rPr>
        <b/>
        <sz val="10"/>
        <color indexed="8"/>
        <rFont val="Times New Roman"/>
        <family val="1"/>
        <charset val="204"/>
      </rPr>
      <t xml:space="preserve"> Обеспечение ОМСУ муниципального образования Московской области условиями для развития конкуренции на рынке услуг широкополосного доступа в информационно-телекоммуникационную сеть Интернет</t>
    </r>
  </si>
  <si>
    <r>
      <rPr>
        <b/>
        <sz val="10"/>
        <color indexed="8"/>
        <rFont val="Times New Roman"/>
        <family val="1"/>
        <charset val="204"/>
      </rPr>
      <t>Мероприятие 1</t>
    </r>
    <r>
      <rPr>
        <sz val="10"/>
        <color indexed="8"/>
        <rFont val="Times New Roman"/>
        <family val="1"/>
        <charset val="204"/>
      </rPr>
      <t xml:space="preserve">  Инвентаризация кабельной канализации на территории Московской области и постановка кабельной канализации на балансовый учет</t>
    </r>
  </si>
  <si>
    <r>
      <rPr>
        <b/>
        <sz val="10"/>
        <color indexed="8"/>
        <rFont val="Times New Roman"/>
        <family val="1"/>
        <charset val="204"/>
      </rPr>
      <t>Мероприятие 2</t>
    </r>
    <r>
      <rPr>
        <sz val="10"/>
        <color indexed="8"/>
        <rFont val="Times New Roman"/>
        <family val="1"/>
        <charset val="204"/>
      </rPr>
      <t xml:space="preserve">  Создание условий доступа операторам связи в многоквартирные дома и подключение подъездного видеонаблюдения</t>
    </r>
  </si>
  <si>
    <r>
      <rPr>
        <b/>
        <sz val="10"/>
        <color indexed="8"/>
        <rFont val="Times New Roman"/>
        <family val="1"/>
        <charset val="204"/>
      </rPr>
      <t>Мероприятие 3</t>
    </r>
    <r>
      <rPr>
        <sz val="10"/>
        <color indexed="8"/>
        <rFont val="Times New Roman"/>
        <family val="1"/>
        <charset val="204"/>
      </rPr>
      <t xml:space="preserve">  Формирование реестра операторов связи, оказывающих услуги по предоставлению широкополосного доступа в информационно-телекоммуникационную сеть «Интернет» на территории Московской области</t>
    </r>
  </si>
  <si>
    <t>Приобретение, техническое обслуживание и ремонт компьютерного и сетевого оборудования, организационной техники для использования в ОМСУ муниципального образования Московской области</t>
  </si>
  <si>
    <t xml:space="preserve"> Создание, модернизация, развитие и техническое обслуживание локальных вычислительных сетей ОМСУ муниципального образования Московской области</t>
  </si>
  <si>
    <t>Приобретение услуг связи для обеспечения ОМСУ муниципального образования Московской области необходимыми телекоммуникационными сервисами, в том числе доступом к сети Интернет</t>
  </si>
  <si>
    <t>Анализ фактических расходов за 2014- 2015гг</t>
  </si>
  <si>
    <t>В пределах средств, выделенных на содержание МКУ "УИТО"</t>
  </si>
  <si>
    <t xml:space="preserve"> 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работы в ней</t>
  </si>
  <si>
    <t xml:space="preserve"> Приобретение прав использования на рабочих местах работников ОМСУ муниципального образования Московской области стандартного пакета лицензионного базового общесистемного и прикладного лицензионного программного обеспечения</t>
  </si>
  <si>
    <t>Приобретение специализированных локальных прикладных программных продуктов, обновлений к ним, а также прав доступа к справочным и информационным банкам данных для нужд ОМСУ муниципального образования Московской области (СПС, бухгалтерский и кадровый учет)</t>
  </si>
  <si>
    <t>Приобретение антивирусного программного обеспечения для защиты компьютерного оборудования, используемого на рабочих местах работников ОМСУ муниципального образования Московской области</t>
  </si>
  <si>
    <t>Обеспечение работников ОМСУ муниципального образования Московской области средствами электронной подписи</t>
  </si>
  <si>
    <t>Развитие и сопровождение СЭД в ОМСУ муниципального образования Московской области</t>
  </si>
  <si>
    <t>Внедрение и сопровождение МСЭД в ОМСУ муниципального образования Московской области</t>
  </si>
  <si>
    <t xml:space="preserve"> Развитие и сопровождение муниципальных информационных систем обеспечения деятельности ОМСУ муниципального образования Московской области</t>
  </si>
  <si>
    <t>Разработка и публикация первоочередных наборов открытых данных на официальном сайте ОМСУ муниципального образования Московской области</t>
  </si>
  <si>
    <t>Разработка, развитие и сопровождение автоматизированных систем управления бюджетными процессами ОМСУ муниципального образования Московской области, с учетом субсидии из бюджета Московской области</t>
  </si>
  <si>
    <t>Внедрение и консультационная поддержка ИС РГУ</t>
  </si>
  <si>
    <t>Внедрение и консультационная поддержка ИС УНП МО для взаимодействия с государственной информационной системой о государственных и муниципальных платежах</t>
  </si>
  <si>
    <t>Перевод уникальных муниципальных услуг в АИС МФЦ</t>
  </si>
  <si>
    <t>Ведение реестров и типовых процессов</t>
  </si>
  <si>
    <t>Автоматизация муниципальных услуг</t>
  </si>
  <si>
    <t>Внедрение и консультационная поддержка информационных систем, предназначенных для автоматизации муниципальных услуг</t>
  </si>
  <si>
    <t>Обеспечение использования в деятельности ОМСУ муниципального образования Московской области ГАСУ МО</t>
  </si>
  <si>
    <t xml:space="preserve"> Создание условий для размещения радиоэлектронных средств на земельных участках в границах муниципальных образований</t>
  </si>
  <si>
    <t>Создание условий для размещения радиоэлектронных средств на зданиях и сооружениях в границах муниципальных образований</t>
  </si>
  <si>
    <t>Инвентаризация кабельной канализации на территории Московской области и постановка кабельной канализации на балансовый учет</t>
  </si>
  <si>
    <t>Создание условий доступа операторам связи в многоквартирные дома и подключение подъездного видеонаблюдения</t>
  </si>
  <si>
    <t>Формирование реестра операторов связи, оказывающих услуги по предоставлению широкополосного доступа в информационно-телекоммуникационную сеть «Интернет» на территории Московской области</t>
  </si>
  <si>
    <t>Всего по мероприятию 18</t>
  </si>
  <si>
    <t>МКУ "Домодедовская статистика" МКУ "Дирекция единого заказчика"</t>
  </si>
  <si>
    <t>МКУ "Управление капитального строительства"</t>
  </si>
  <si>
    <t>МБУ "Центр содействия развитию земельно-имущественного комплекса городского округа Домодедово", МКУ "Дирекция единого заказчика"</t>
  </si>
  <si>
    <r>
      <rPr>
        <b/>
        <sz val="10"/>
        <color theme="1"/>
        <rFont val="Times New Roman"/>
        <family val="1"/>
        <charset val="204"/>
      </rPr>
      <t>Показатель 1</t>
    </r>
    <r>
      <rPr>
        <sz val="10"/>
        <color theme="1"/>
        <rFont val="Times New Roman"/>
        <family val="1"/>
        <charset val="204"/>
      </rPr>
      <t>.  Удельный вес расходов бюджета городского округа, формируемых программно-целевым методом, в общем объеме расходов бюджета городского округа</t>
    </r>
  </si>
  <si>
    <t>Обеспечение ОМСУ муниципального образования Московской области базовой информационно-технологической инфраструктурой, %</t>
  </si>
  <si>
    <t>Обеспечение внедрения систем электронного документооборота для обеспечения деятельности ОМСУ муниципального образования Московской области, %</t>
  </si>
  <si>
    <t>Обеспечение создания и использования в деятельности ОМСУ муниципального образования Московской области муниципальных информационных систем  , %</t>
  </si>
  <si>
    <t>Обеспечение ОМСУ муниципального образования Московской области базовой информационно-технологической инфраструктурой</t>
  </si>
  <si>
    <t>Обеспечение защиты информационно-технологической и телекоммуникационной инфраструктуры и информации в информационных системах</t>
  </si>
  <si>
    <t xml:space="preserve"> Обеспечение внедрения систем электронного документооборота для обеспечения деятельности ОМСУ муниципального образования Московской области</t>
  </si>
  <si>
    <t xml:space="preserve">   Обеспечение создания и использования в деятельности ОМСУ муниципального образования Московской области муниципальных информационных систем</t>
  </si>
  <si>
    <t>Обеспечение использования в деятельности ОМСУ муниципального образования Московской области региональных информационных систем</t>
  </si>
  <si>
    <t>Развитие телекоммуникационной инфраструктуры в области подвижной радиотелефонной связи на территории Московской области</t>
  </si>
  <si>
    <t>Обеспечение ОМСУ муниципального образования Московской области условиями для развития конкуренции на рынке услуг широкополосного доступа в информационно-телекоммуникационную сеть Интернет</t>
  </si>
  <si>
    <t xml:space="preserve">Увеличение обеспеченности ОМСУ муниципального образования Московской области базовой информационно-технологической инфраструктурой с 72% в 2014г до 98% в 2016г
</t>
  </si>
  <si>
    <t xml:space="preserve">Обеспечение доли используемых в деятельности ОМСУ муниципального образования Московской области средств компьютерного и сетевого оборудования, организационной техники, работоспособность которых обеспечена в соответствии с установленными требованиями по их ремонту и техническому обслуживанию,  и  необходимым компьютерным оборудованием с предустановленным программным обеспечением и организационной техникой в соответствии с установленными требованиями на уровне 100%
</t>
  </si>
  <si>
    <t xml:space="preserve">Обеспечение Доли ОМСУ муниципального образования Московской области, подключенных к ЕИМТС Правительства Московской области на уровне 100%  и увеличение Доли размещенных ИС для нужд ОМСУ муниципального образования Московской области в единой инфраструктуре информационно-технологического обеспечения от общего количества используемых информационных систем и ресурсов с 70% в 2015г до 90% в 2017г
</t>
  </si>
  <si>
    <t xml:space="preserve">Обеспечение Доли лицензионного базового общесистемного и прикладного программного обеспечения, используемого в деятельности ОМСУ муниципального образования Московской области на уровне 100%
</t>
  </si>
  <si>
    <t>Обеспечение Доли финансово-экономических служб, служб бухгалтерского учета и управления кадрами ОМСУ муниципального образования Московской области, обеспеченных необходимой лицензионной и консультационной поддержкой по использованию программных продуктов учета и анализа финансово-экономической и хозяйственной деятельности, формирования и экспертизы смет, бухгалтерского учета и отчетности, кадрового учета и делопроизводства, представления отчетности в налоговые и другие контрольные органы на уровне 100%</t>
  </si>
  <si>
    <t>Увеличение обеспеченности защиты информации, безопасности информационных систем и баз данных с 80% в 2014г до 100% в 2018г</t>
  </si>
  <si>
    <t xml:space="preserve">Обеспечение Доли персональных компьютеров, используемых на рабочих местах работников ОМСУ муниципального образования Московской области, обеспеченных антивирусным программным обеспечением с регулярным обновлением соответствующих баз на уровне 100%
</t>
  </si>
  <si>
    <t xml:space="preserve">Обеспечение Доли работников ОМСУ муниципального образования Московской области, обеспеченных средствами электронной подписи для работы с информационными системами в соответствии с установленными требованиями на уровне 100%
</t>
  </si>
  <si>
    <t>Увеличение обеспеченности внедрения систем электронного документооборота для обеспечения деятельности ОМСУ муниципального образования Московской области с 0% в 2014г до 95% в 2017г</t>
  </si>
  <si>
    <t>Увеличение Доли документов служебной переписки ОМСУ муниципального образования Московской области с ЦИОГВ и ГО Московской области, подведомственными ЦИОГВ и ГО Московской области организациями и учреждениями, не содержащих персональные данные и конфиденциальные сведения и направляемых исключительно в электронном виде с использованием МСЭД и средств электронной подписи, до 95% в 2017г</t>
  </si>
  <si>
    <t>Увеличение обеспеченности создания и использования в деятельности ОМСУ муниципального образования Московской области муниципальных информационных систем с 5% в 2014г до 88% в 2018г</t>
  </si>
  <si>
    <t>Увелические Доли ОМСУ муниципального образования Московской области, опубликовавших первоочередные наборы открытых данных на официальном сайте, от общего количества ОМСУ муниципального образования Московской области с 30% в 2015г до 75% в 2018г</t>
  </si>
  <si>
    <t xml:space="preserve">Обеспечение Доли ОМСУ муниципального образования Московской области, использующих автоматизированные системы управления бюджетными процессами ОМСУ муниципального образования Московской области в части исполнения местных бюджетов, на уровне 100%
</t>
  </si>
  <si>
    <t>Увеличение обеспеченности использования в деятельности ОМСУ муниципального образования Московской области региональных информационных систем с 1% в 2014г до 89% в 2018г</t>
  </si>
  <si>
    <t xml:space="preserve">Увеличение Доли уникальных муниципальных услуг, по которым опубликована информация об их оказании в РГУ и доступна для заявителей на региональном портале государственных и муниципальных услуг Московской области, и Доли типовых муниципальных услуг, по которым опубликована информация об их оказании в РГУ и доступна для заявителей на региональном портале государственных и муниципальных услуг Московской области до 90% в 2016г
</t>
  </si>
  <si>
    <t xml:space="preserve">Увеличение Темпа роста количества начислений, выставленных ОМСУ муниципального образования Московской области, переданных в ИС УНП МО, с 60% в 2016г до 80% в 2018г
</t>
  </si>
  <si>
    <t>Увеличение Доли автоматизированных муниципальных услуг от общего количества муниципальных услуг, предоставляемых ОМСУ муниципального образования Московской области, с  20% в 2016г до 50% в 2018г</t>
  </si>
  <si>
    <t xml:space="preserve">Увеличение Доли сотрудников Администрации муниципального образования Московской области с опытом работы менее одного года, принявших участие в семинарах по предоставлению государственных и муниципальных услуг с использованием модуля оказания услуг Единой информационной системы оказания государственных и муниципальных услуг Московской области, с 95% в 2016г до 99% в 2018г
</t>
  </si>
  <si>
    <t>Увеличение Доли ОМСУ муниципального образования Московской области, использующих ГАСУ МО для представления сведений о достижении целевых и ключевых показателей развития муниципального образования Московской области, а также для подготовки и согласования муниципальных программ и изменений в них, планирования исполнения мероприятий, контроля выполнения работ и представления отчетности  до 100% в 2016г</t>
  </si>
  <si>
    <t>Увеличение Доли ОМСУ муниципального образования Московской области, использующих РГИС МО для выявления неучтенной земли, уточнения границ земельных участков, оценки потенциала увеличения кадастровой стоимости и решения других задач, связанных с повышением налогооблагаемой базы, с 50% в 2015г до 100% в 2018г</t>
  </si>
  <si>
    <t>Развитие телекоммуникационной инфраструктуры в области подвижной радиотелефонной связи на территории Московской области от 0% в 2014г до 85% в 2018г</t>
  </si>
  <si>
    <t>Увеличение Среднего количества установленных базовых станций операторов на территории муниципального образования Московской области из расчета на 1 кв. км в населенных пунктах с численностью населения более 100 тыс. чел. с 1,5шт в 2016г  до 2,5шт в 2018г</t>
  </si>
  <si>
    <t>Увеличение Среднего количества установленных базовых станций операторов на территории муниципального образования Московской области из расчета на 1 кв. км в населенных пунктах с численностью населения более 10 тыс. чел. с 1шт в 2016 до 2 шт в 2018г</t>
  </si>
  <si>
    <t xml:space="preserve">Увеличение обеспеченности ОМСУ муниципального образования Московской области условиями для развития конкуренции на рынке услуг широкополосного доступа в информационно-телекоммуникационную сеть Интернет с 0% в 2014г до 90% в 2018г
Увеличение обеспеченности ОМСУ муниципального образования Московской области условиями для развития конкуренции на рынке услуг широкополосного доступа в информационно-телекоммуникационную сеть Интернет с 0% в 2014г до 90% в 2018г
</t>
  </si>
  <si>
    <t>Увеличение обеспеченности ОМСУ муниципального образования Московской области условиями для развития конкуренции на рынке услуг широкополосного доступа в информационно-телекоммуникационную сеть Интернет с 0% в 2014г до 90% в 2018г</t>
  </si>
  <si>
    <t>Увеличение Доли домохозяйств, имеющих возможность пользоваться услугами проводного и мобильного доступа в информационно-телекоммуникационную сеть Интернет на скорости не менее 1 Мбит/с, предоставляемыми не менее чем 2 операторами связи, с 80% в 2016г до 90% в 2018г</t>
  </si>
  <si>
    <r>
      <rPr>
        <b/>
        <sz val="10"/>
        <color indexed="8"/>
        <rFont val="Times New Roman"/>
        <family val="1"/>
        <charset val="204"/>
      </rPr>
      <t>Основное мероприятие 1</t>
    </r>
    <r>
      <rPr>
        <sz val="10"/>
        <color indexed="8"/>
        <rFont val="Times New Roman"/>
        <family val="1"/>
        <charset val="204"/>
      </rPr>
      <t xml:space="preserve">                               Создание, развитие и техническое обслуживание базовой информационно-технологической и телекоммуникационной инфраструктуры органов местного самоуправления  городского округа Домодедово.</t>
    </r>
  </si>
  <si>
    <r>
      <rPr>
        <b/>
        <sz val="10"/>
        <color indexed="8"/>
        <rFont val="Times New Roman"/>
        <family val="1"/>
        <charset val="204"/>
      </rPr>
      <t>Показатель 4.</t>
    </r>
    <r>
      <rPr>
        <sz val="10"/>
        <color indexed="8"/>
        <rFont val="Times New Roman"/>
        <family val="1"/>
        <charset val="204"/>
      </rPr>
      <t xml:space="preserve"> Относительное количество объектов капитального строительства, выявленных в целях вовлечения в хозяйственный и налоговой  оборот, к данным государственного кадастра недвижимости</t>
    </r>
  </si>
  <si>
    <r>
      <rPr>
        <b/>
        <sz val="10"/>
        <color indexed="8"/>
        <rFont val="Times New Roman"/>
        <family val="1"/>
        <charset val="204"/>
      </rPr>
      <t>Показатель 5.</t>
    </r>
    <r>
      <rPr>
        <sz val="10"/>
        <color indexed="8"/>
        <rFont val="Times New Roman"/>
        <family val="1"/>
        <charset val="204"/>
      </rPr>
      <t xml:space="preserve">  Процент оформления земельных участков и объектов недвижимости в муниципальную собственность от количества объектов находящихся в реестре муниципальной собственности</t>
    </r>
  </si>
  <si>
    <t>относительное количество объектов капитального строительства. Выявленных в целях вовлечения в хозяйственный и налоговоый оборот, к данным государственного кадастра недвижимости</t>
  </si>
  <si>
    <t>Уменьшение доли случаев  нарушения нормативных сроков и порядка предоставления муниципальных услуг до 3%  к концу 2018 года. Увеличение доли регламентированных муниципальных услуг (функций) от общего количества муниципальных услуг, включенных в перечень муниципальных до 100 % к концу 2018 года. Увеличение доли муниципальных услуг, предоставление которых организуется по принцпу "одного окна" в МФЦ до 100 % к концу 2018 года. Снижение доли государственных и муниципальных услуг, по которым нарушены регламентные сроки оказания услуг, к общему количеству государственных и муниципальных услуг, оказанных ОМСУ до 3 % к концу 2018 года. Увеличение доли обращений за получением государственных и муниципальных услуг в сфере градостроительной деятельности и земельно-имущественных отношений, поступивших в ОМСУ через МФЦ к общему количеству обращений за получением таких услуг, поступивших в ОМСУ в отчетный период до 100 % к концу 2018 года.</t>
  </si>
  <si>
    <t>Доля государственных и муниципальных услуг, по которым нарушены регламентные сроки оказания услуг, к общему количеству государственных и муниципальных услуг, оказанных ОМСУ</t>
  </si>
  <si>
    <r>
      <rPr>
        <b/>
        <sz val="10"/>
        <color indexed="8"/>
        <rFont val="Times New Roman"/>
        <family val="1"/>
        <charset val="204"/>
      </rPr>
      <t xml:space="preserve">Показатель 3. </t>
    </r>
    <r>
      <rPr>
        <sz val="10"/>
        <color indexed="8"/>
        <rFont val="Times New Roman"/>
        <family val="1"/>
        <charset val="204"/>
      </rPr>
      <t xml:space="preserve"> Доля государственных и муниципальных услуг, по которым нарушены регламентные сроки оказания услуг, к общему количеству государственных и муниципальных услуг, оказанных ОМСУ</t>
    </r>
  </si>
  <si>
    <r>
      <t xml:space="preserve">Показатель 10. </t>
    </r>
    <r>
      <rPr>
        <sz val="10"/>
        <color indexed="8"/>
        <rFont val="Times New Roman"/>
        <family val="1"/>
        <charset val="204"/>
      </rPr>
      <t>Доля обращений за получением государственных и муниципальных услуг в сфере градостроительной деятельности и земельно-имущественных отношений, поступивших в ОМСУ через МФЦ к общему количеству обращений за получением таких услуг, поступивших в ОМСУ в отчетный период</t>
    </r>
  </si>
  <si>
    <t xml:space="preserve">Поддержание доли выплаченных поощрений председателям домовых комитетов (старших по домам), старостам и председателям уличных комитетов за проводимую общественную  работу в сфере ЖКХ по отношению  к начисленным     на уровне 100%                                     Поддержание доли выплаченной премии  лицам, достигших возраста 90 лет и старше (долгожителей) зарегистрированным по месту жительства на территории городского округа Домодедово по отношению к начисленной    на уровне 100%                     Поддержание своевременноого и полного перечисления ежегодных членских взносов в фонды и ассоциации  на уровне 100%                                                                                                                                                                                                                                                                                  Доля жалоб, поступивших на портал "Добродел" , по которым нарушен срок подготовки ответа к общему количеству жалоб, поступивших на портал                                                                                                                                                                                                                                    Доля жалоб, поступивших на портал "Добродел", ответ по которым гражданином отмечен как неудовлетворительный и отправлен на повторное рассмотрение, к общему количеству жалоб, поступивших на портал         </t>
  </si>
  <si>
    <t>Доля жалоб, поступивших на портал "Добродел", ответ по которым гражданином отмечен как неудовлетворительный и отправлен на повторное рассмотрение, к общему количеству жалоб, поступивших на портал</t>
  </si>
  <si>
    <t>Отклонение от установленной предельной численности депутатов, выборных должностных лиц местного самоуправления, осуществляющих свои полномочия на постоянной основе, муниципальных служащих органов местного самоупрвления муниципальных образований Московской области</t>
  </si>
  <si>
    <t xml:space="preserve">Доля жалоб, поступивших на портал "Добродел" , по которым нарушен срок подготовки ответа, к общему количеству жалоб, поступивших на портал </t>
  </si>
  <si>
    <r>
      <rPr>
        <b/>
        <sz val="10"/>
        <color indexed="8"/>
        <rFont val="Times New Roman"/>
        <family val="1"/>
        <charset val="204"/>
      </rPr>
      <t>Показалель 8</t>
    </r>
    <r>
      <rPr>
        <sz val="10"/>
        <color indexed="8"/>
        <rFont val="Times New Roman"/>
        <family val="1"/>
        <charset val="204"/>
      </rPr>
      <t xml:space="preserve">. Доля жалоб, поступивших на портал "Добродел" , по которым нарушен срок подготовки ответа, к общему количеству жалоб, поступивших на портал </t>
    </r>
  </si>
  <si>
    <r>
      <rPr>
        <b/>
        <sz val="10"/>
        <color indexed="8"/>
        <rFont val="Times New Roman"/>
        <family val="1"/>
        <charset val="204"/>
      </rPr>
      <t>Показатель  7.</t>
    </r>
    <r>
      <rPr>
        <sz val="10"/>
        <color indexed="8"/>
        <rFont val="Times New Roman"/>
        <family val="1"/>
        <charset val="204"/>
      </rPr>
      <t>Отклонение от установленной предельной численности депутатов, выборных должностных лиц местного самоуправления, осуществляющих свои полномочия на постоянной основе, муниципальных служащих органов местного самоупрвления муниципальных образований Московской области</t>
    </r>
  </si>
  <si>
    <r>
      <rPr>
        <b/>
        <sz val="10"/>
        <color indexed="8"/>
        <rFont val="Times New Roman"/>
        <family val="1"/>
        <charset val="204"/>
      </rPr>
      <t>Показатель 9</t>
    </r>
    <r>
      <rPr>
        <sz val="10"/>
        <color indexed="8"/>
        <rFont val="Times New Roman"/>
        <family val="1"/>
        <charset val="204"/>
      </rPr>
      <t>. Доля жалоб, поступивших на портал "Добродел", ответ по которым гражданином отмечен как неудовлетворительный и отправлен на повторное рассмотрение, к общему количеству жалоб, поступивших на портал</t>
    </r>
  </si>
  <si>
    <t>% (не более)</t>
  </si>
  <si>
    <t>Отклонение от установленной предельной численности депутатов, выборных должностных лиц местного самоуправления, осуществляющих свои полномочия на постоянной основе, муниципальных служащих органов местного самоуправления муниципальных образований Московской области</t>
  </si>
  <si>
    <r>
      <rPr>
        <b/>
        <sz val="10"/>
        <color indexed="8"/>
        <rFont val="Times New Roman"/>
        <family val="1"/>
        <charset val="204"/>
      </rPr>
      <t>Показатель 1.</t>
    </r>
    <r>
      <rPr>
        <sz val="10"/>
        <color indexed="8"/>
        <rFont val="Times New Roman"/>
        <family val="1"/>
        <charset val="204"/>
      </rPr>
      <t xml:space="preserve"> Количество неисполненных предписаний (представлений) ОМСУ  и их должностными лицами об устранении нарушений, по которым приняты судебные решения, вступившие в законную силу в соответствии со ст.19.5 КоАП  РФ
</t>
    </r>
  </si>
  <si>
    <t>Отсутствие неисполненных предписаний (представлений) ОМСУ  и их должностными лицами об устранении нарушений, по которым приняты судебные решения, вступившие в законную силу в соответствии со ст.19.5 КоАП  РФ</t>
  </si>
  <si>
    <t>Количество неисполненных предписаний (представлений) ОМСУ  и их должностными лицами об устранении нарушений, по которым приняты судебные решения, вступившие в законную силу в соответствии со ст.19.5 КоАП  РФ, коэффициент</t>
  </si>
  <si>
    <t xml:space="preserve"> Приложение № 1 к постановлению Администрации г/о Домодедово № 1785 от 14.06.2016г.      </t>
  </si>
  <si>
    <t xml:space="preserve"> Приложение № 2 к постановлению Администрации г/о Домодедово № 1785 от 14.06.2016г.      </t>
  </si>
  <si>
    <t xml:space="preserve"> Приложение № 3 к постановлению Администрации г/о Домодедово № 1785 от 14.06.2016г.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</si>
</sst>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 #,##0.00&quot;р.&quot;_-;\-* #,##0.00&quot;р.&quot;_-;_-* &quot;-&quot;??&quot;р.&quot;_-;_-@_-"/>
    <numFmt numFmtId="164" formatCode="0.0"/>
    <numFmt numFmtId="165" formatCode="#,##0.0"/>
    <numFmt numFmtId="166" formatCode="#,##0.0_р_."/>
    <numFmt numFmtId="167" formatCode="000000"/>
    <numFmt numFmtId="168" formatCode="#,##0.00_р_."/>
  </numFmts>
  <fonts count="46" x14ac:knownFonts="1">
    <font>
      <sz val="11"/>
      <color theme="1"/>
      <name val="Calibri"/>
      <family val="2"/>
      <charset val="204"/>
      <scheme val="minor"/>
    </font>
    <font>
      <sz val="11"/>
      <color indexed="8"/>
      <name val="Times New Roman"/>
      <family val="1"/>
      <charset val="204"/>
    </font>
    <font>
      <sz val="10"/>
      <color indexed="8"/>
      <name val="Times New Roman"/>
      <family val="1"/>
      <charset val="204"/>
    </font>
    <font>
      <b/>
      <sz val="11"/>
      <color indexed="8"/>
      <name val="Times New Roman"/>
      <family val="1"/>
      <charset val="204"/>
    </font>
    <font>
      <b/>
      <sz val="11"/>
      <name val="Times New Roman"/>
      <family val="1"/>
      <charset val="204"/>
    </font>
    <font>
      <sz val="11"/>
      <name val="Times New Roman"/>
      <family val="1"/>
      <charset val="204"/>
    </font>
    <font>
      <sz val="10"/>
      <color indexed="8"/>
      <name val="Times New Roman"/>
      <family val="1"/>
      <charset val="204"/>
    </font>
    <font>
      <b/>
      <sz val="10"/>
      <color indexed="8"/>
      <name val="Times New Roman"/>
      <family val="1"/>
      <charset val="204"/>
    </font>
    <font>
      <sz val="10"/>
      <color indexed="8"/>
      <name val="Calibri"/>
      <family val="2"/>
      <charset val="204"/>
    </font>
    <font>
      <b/>
      <sz val="10"/>
      <name val="Times New Roman"/>
      <family val="1"/>
      <charset val="204"/>
    </font>
    <font>
      <sz val="10"/>
      <name val="Times New Roman"/>
      <family val="1"/>
      <charset val="204"/>
    </font>
    <font>
      <sz val="11"/>
      <color indexed="8"/>
      <name val="Times New Roman"/>
      <family val="1"/>
      <charset val="204"/>
    </font>
    <font>
      <sz val="10"/>
      <color indexed="8"/>
      <name val="Times New Roman"/>
      <family val="1"/>
      <charset val="204"/>
    </font>
    <font>
      <sz val="12"/>
      <color indexed="8"/>
      <name val="Times New Roman"/>
      <family val="1"/>
      <charset val="204"/>
    </font>
    <font>
      <b/>
      <sz val="12"/>
      <color indexed="8"/>
      <name val="Times New Roman"/>
      <family val="1"/>
      <charset val="204"/>
    </font>
    <font>
      <sz val="8"/>
      <color indexed="8"/>
      <name val="Times New Roman"/>
      <family val="1"/>
      <charset val="204"/>
    </font>
    <font>
      <sz val="9"/>
      <color indexed="8"/>
      <name val="Times New Roman"/>
      <family val="1"/>
      <charset val="204"/>
    </font>
    <font>
      <sz val="9"/>
      <color indexed="8"/>
      <name val="Times New Roman"/>
      <family val="1"/>
      <charset val="204"/>
    </font>
    <font>
      <sz val="8"/>
      <color indexed="8"/>
      <name val="Times New Roman"/>
      <family val="1"/>
      <charset val="204"/>
    </font>
    <font>
      <b/>
      <sz val="9"/>
      <color indexed="8"/>
      <name val="Times New Roman"/>
      <family val="1"/>
      <charset val="204"/>
    </font>
    <font>
      <sz val="10"/>
      <color indexed="8"/>
      <name val="Times New Roman"/>
      <family val="2"/>
      <charset val="204"/>
    </font>
    <font>
      <sz val="12"/>
      <name val="Times New Roman"/>
      <family val="1"/>
      <charset val="204"/>
    </font>
    <font>
      <b/>
      <u/>
      <sz val="11"/>
      <name val="Times New Roman"/>
      <family val="1"/>
      <charset val="204"/>
    </font>
    <font>
      <b/>
      <sz val="8"/>
      <color indexed="8"/>
      <name val="Times New Roman"/>
      <family val="1"/>
      <charset val="204"/>
    </font>
    <font>
      <sz val="8"/>
      <name val="Times New Roman"/>
      <family val="1"/>
      <charset val="204"/>
    </font>
    <font>
      <sz val="12"/>
      <color indexed="8"/>
      <name val="Calibri"/>
      <family val="2"/>
      <charset val="204"/>
    </font>
    <font>
      <b/>
      <sz val="12"/>
      <name val="Times New Roman"/>
      <family val="1"/>
      <charset val="204"/>
    </font>
    <font>
      <sz val="11"/>
      <color indexed="8"/>
      <name val="Calibri"/>
      <family val="2"/>
      <charset val="204"/>
    </font>
    <font>
      <sz val="11"/>
      <name val="Calibri"/>
      <family val="2"/>
      <charset val="204"/>
    </font>
    <font>
      <b/>
      <sz val="16"/>
      <color indexed="8"/>
      <name val="Times New Roman"/>
      <family val="1"/>
      <charset val="204"/>
    </font>
    <font>
      <sz val="9"/>
      <name val="Times New Roman"/>
      <family val="1"/>
      <charset val="204"/>
    </font>
    <font>
      <b/>
      <sz val="11"/>
      <color rgb="FF3F3F3F"/>
      <name val="Calibri"/>
      <family val="2"/>
      <charset val="204"/>
      <scheme val="minor"/>
    </font>
    <font>
      <sz val="10"/>
      <color theme="1"/>
      <name val="Times New Roman"/>
      <family val="1"/>
      <charset val="204"/>
    </font>
    <font>
      <sz val="11"/>
      <color theme="1"/>
      <name val="Times New Roman"/>
      <family val="1"/>
      <charset val="204"/>
    </font>
    <font>
      <sz val="8"/>
      <color theme="1"/>
      <name val="Times New Roman"/>
      <family val="1"/>
      <charset val="204"/>
    </font>
    <font>
      <b/>
      <sz val="11"/>
      <color theme="1"/>
      <name val="Calibri"/>
      <family val="2"/>
      <charset val="204"/>
      <scheme val="minor"/>
    </font>
    <font>
      <sz val="9"/>
      <color theme="1"/>
      <name val="Times New Roman"/>
      <family val="1"/>
      <charset val="204"/>
    </font>
    <font>
      <b/>
      <sz val="12"/>
      <color theme="1"/>
      <name val="Calibri"/>
      <family val="2"/>
      <charset val="204"/>
      <scheme val="minor"/>
    </font>
    <font>
      <sz val="9"/>
      <color theme="1"/>
      <name val="Calibri"/>
      <family val="2"/>
      <charset val="204"/>
      <scheme val="minor"/>
    </font>
    <font>
      <b/>
      <sz val="12"/>
      <color theme="1"/>
      <name val="Times New Roman"/>
      <family val="1"/>
      <charset val="204"/>
    </font>
    <font>
      <b/>
      <sz val="10"/>
      <color theme="1"/>
      <name val="Times New Roman"/>
      <family val="1"/>
      <charset val="204"/>
    </font>
    <font>
      <sz val="12"/>
      <color theme="1"/>
      <name val="Calibri"/>
      <family val="2"/>
      <charset val="204"/>
      <scheme val="minor"/>
    </font>
    <font>
      <u/>
      <sz val="10"/>
      <color indexed="8"/>
      <name val="Times New Roman"/>
      <family val="1"/>
      <charset val="204"/>
    </font>
    <font>
      <b/>
      <sz val="11"/>
      <color theme="1"/>
      <name val="Times New Roman"/>
      <family val="1"/>
      <charset val="204"/>
    </font>
    <font>
      <sz val="22"/>
      <color theme="1"/>
      <name val="Times New Roman"/>
      <family val="1"/>
      <charset val="204"/>
    </font>
    <font>
      <sz val="18"/>
      <color theme="1"/>
      <name val="Times New Roman"/>
      <family val="1"/>
      <charset val="204"/>
    </font>
  </fonts>
  <fills count="10">
    <fill>
      <patternFill patternType="none"/>
    </fill>
    <fill>
      <patternFill patternType="gray125"/>
    </fill>
    <fill>
      <patternFill patternType="solid">
        <fgColor indexed="9"/>
        <bgColor indexed="64"/>
      </patternFill>
    </fill>
    <fill>
      <patternFill patternType="solid">
        <fgColor rgb="FFF2F2F2"/>
      </patternFill>
    </fill>
    <fill>
      <patternFill patternType="solid">
        <fgColor theme="0"/>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5" tint="0.39997558519241921"/>
        <bgColor indexed="64"/>
      </patternFill>
    </fill>
    <fill>
      <patternFill patternType="solid">
        <fgColor theme="3" tint="0.79998168889431442"/>
        <bgColor indexed="64"/>
      </patternFill>
    </fill>
    <fill>
      <patternFill patternType="solid">
        <fgColor rgb="FFFFC000"/>
        <bgColor indexed="64"/>
      </patternFill>
    </fill>
  </fills>
  <borders count="139">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3"/>
      </left>
      <right style="thin">
        <color indexed="63"/>
      </right>
      <top style="thin">
        <color indexed="63"/>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3"/>
      </left>
      <right style="thin">
        <color indexed="63"/>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3"/>
      </left>
      <right style="thin">
        <color indexed="64"/>
      </right>
      <top style="thin">
        <color indexed="64"/>
      </top>
      <bottom style="thin">
        <color indexed="64"/>
      </bottom>
      <diagonal/>
    </border>
    <border>
      <left style="thin">
        <color indexed="63"/>
      </left>
      <right style="thin">
        <color indexed="63"/>
      </right>
      <top/>
      <bottom style="thin">
        <color indexed="63"/>
      </bottom>
      <diagonal/>
    </border>
    <border>
      <left style="thin">
        <color indexed="64"/>
      </left>
      <right style="thin">
        <color indexed="63"/>
      </right>
      <top style="thin">
        <color indexed="63"/>
      </top>
      <bottom style="thin">
        <color indexed="63"/>
      </bottom>
      <diagonal/>
    </border>
    <border>
      <left style="thin">
        <color indexed="63"/>
      </left>
      <right style="thin">
        <color indexed="64"/>
      </right>
      <top style="thin">
        <color indexed="63"/>
      </top>
      <bottom/>
      <diagonal/>
    </border>
    <border>
      <left style="thin">
        <color indexed="64"/>
      </left>
      <right/>
      <top/>
      <bottom style="thin">
        <color indexed="63"/>
      </bottom>
      <diagonal/>
    </border>
    <border>
      <left style="thin">
        <color indexed="64"/>
      </left>
      <right style="thin">
        <color indexed="63"/>
      </right>
      <top/>
      <bottom/>
      <diagonal/>
    </border>
    <border>
      <left style="thin">
        <color indexed="63"/>
      </left>
      <right style="thin">
        <color indexed="64"/>
      </right>
      <top style="thin">
        <color indexed="63"/>
      </top>
      <bottom style="thin">
        <color indexed="63"/>
      </bottom>
      <diagonal/>
    </border>
    <border>
      <left style="thin">
        <color indexed="63"/>
      </left>
      <right/>
      <top style="thin">
        <color indexed="63"/>
      </top>
      <bottom style="thin">
        <color indexed="63"/>
      </bottom>
      <diagonal/>
    </border>
    <border>
      <left style="thin">
        <color indexed="63"/>
      </left>
      <right style="thin">
        <color indexed="64"/>
      </right>
      <top/>
      <bottom style="thin">
        <color indexed="63"/>
      </bottom>
      <diagonal/>
    </border>
    <border>
      <left style="thin">
        <color indexed="63"/>
      </left>
      <right style="thin">
        <color indexed="63"/>
      </right>
      <top style="thin">
        <color indexed="64"/>
      </top>
      <bottom/>
      <diagonal/>
    </border>
    <border>
      <left style="thin">
        <color indexed="63"/>
      </left>
      <right style="thin">
        <color indexed="63"/>
      </right>
      <top/>
      <bottom style="thin">
        <color indexed="64"/>
      </bottom>
      <diagonal/>
    </border>
    <border>
      <left style="thin">
        <color indexed="63"/>
      </left>
      <right style="thin">
        <color indexed="63"/>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right/>
      <top style="thin">
        <color indexed="63"/>
      </top>
      <bottom/>
      <diagonal/>
    </border>
    <border>
      <left style="thin">
        <color indexed="63"/>
      </left>
      <right/>
      <top/>
      <bottom style="thin">
        <color indexed="63"/>
      </bottom>
      <diagonal/>
    </border>
    <border>
      <left/>
      <right/>
      <top/>
      <bottom style="thin">
        <color indexed="63"/>
      </bottom>
      <diagonal/>
    </border>
    <border>
      <left/>
      <right style="thin">
        <color indexed="64"/>
      </right>
      <top/>
      <bottom style="thin">
        <color indexed="63"/>
      </bottom>
      <diagonal/>
    </border>
    <border>
      <left/>
      <right/>
      <top style="thin">
        <color indexed="64"/>
      </top>
      <bottom style="thin">
        <color indexed="63"/>
      </bottom>
      <diagonal/>
    </border>
    <border>
      <left/>
      <right style="thin">
        <color indexed="64"/>
      </right>
      <top style="thin">
        <color indexed="64"/>
      </top>
      <bottom style="thin">
        <color indexed="63"/>
      </bottom>
      <diagonal/>
    </border>
    <border>
      <left/>
      <right/>
      <top/>
      <bottom style="thin">
        <color indexed="64"/>
      </bottom>
      <diagonal/>
    </border>
    <border>
      <left style="thin">
        <color indexed="64"/>
      </left>
      <right/>
      <top style="thin">
        <color indexed="64"/>
      </top>
      <bottom style="thin">
        <color indexed="63"/>
      </bottom>
      <diagonal/>
    </border>
    <border>
      <left style="thin">
        <color rgb="FF3F3F3F"/>
      </left>
      <right style="thin">
        <color rgb="FF3F3F3F"/>
      </right>
      <top style="thin">
        <color rgb="FF3F3F3F"/>
      </top>
      <bottom style="thin">
        <color rgb="FF3F3F3F"/>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3"/>
      </left>
      <right/>
      <top style="medium">
        <color indexed="64"/>
      </top>
      <bottom style="thin">
        <color indexed="63"/>
      </bottom>
      <diagonal/>
    </border>
    <border>
      <left/>
      <right/>
      <top style="medium">
        <color indexed="64"/>
      </top>
      <bottom style="thin">
        <color indexed="63"/>
      </bottom>
      <diagonal/>
    </border>
    <border>
      <left/>
      <right style="thin">
        <color indexed="63"/>
      </right>
      <top/>
      <bottom style="thin">
        <color indexed="63"/>
      </bottom>
      <diagonal/>
    </border>
    <border>
      <left/>
      <right style="thin">
        <color indexed="63"/>
      </right>
      <top style="thin">
        <color indexed="63"/>
      </top>
      <bottom/>
      <diagonal/>
    </border>
    <border>
      <left/>
      <right style="thin">
        <color indexed="63"/>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3"/>
      </right>
      <top/>
      <bottom style="thin">
        <color indexed="64"/>
      </bottom>
      <diagonal/>
    </border>
    <border>
      <left/>
      <right style="thin">
        <color indexed="63"/>
      </right>
      <top style="medium">
        <color indexed="64"/>
      </top>
      <bottom/>
      <diagonal/>
    </border>
    <border>
      <left style="thin">
        <color indexed="64"/>
      </left>
      <right/>
      <top style="medium">
        <color indexed="64"/>
      </top>
      <bottom/>
      <diagonal/>
    </border>
    <border>
      <left/>
      <right/>
      <top style="medium">
        <color indexed="64"/>
      </top>
      <bottom/>
      <diagonal/>
    </border>
    <border>
      <left style="thin">
        <color indexed="63"/>
      </left>
      <right style="thin">
        <color indexed="63"/>
      </right>
      <top style="medium">
        <color indexed="64"/>
      </top>
      <bottom/>
      <diagonal/>
    </border>
    <border>
      <left style="thin">
        <color indexed="64"/>
      </left>
      <right style="medium">
        <color indexed="64"/>
      </right>
      <top/>
      <bottom style="thin">
        <color indexed="64"/>
      </bottom>
      <diagonal/>
    </border>
    <border>
      <left style="thin">
        <color indexed="63"/>
      </left>
      <right style="thin">
        <color indexed="63"/>
      </right>
      <top style="medium">
        <color indexed="64"/>
      </top>
      <bottom style="thin">
        <color indexed="63"/>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diagonal/>
    </border>
    <border>
      <left style="thin">
        <color indexed="64"/>
      </left>
      <right style="thin">
        <color indexed="63"/>
      </right>
      <top/>
      <bottom style="medium">
        <color indexed="64"/>
      </bottom>
      <diagonal/>
    </border>
    <border>
      <left style="thin">
        <color indexed="63"/>
      </left>
      <right style="thin">
        <color indexed="63"/>
      </right>
      <top/>
      <bottom style="medium">
        <color indexed="64"/>
      </bottom>
      <diagonal/>
    </border>
    <border>
      <left style="medium">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3"/>
      </right>
      <top/>
      <bottom style="thin">
        <color indexed="64"/>
      </bottom>
      <diagonal/>
    </border>
    <border>
      <left style="thin">
        <color indexed="63"/>
      </left>
      <right style="medium">
        <color indexed="64"/>
      </right>
      <top style="medium">
        <color indexed="64"/>
      </top>
      <bottom style="thin">
        <color indexed="63"/>
      </bottom>
      <diagonal/>
    </border>
    <border>
      <left style="thin">
        <color indexed="63"/>
      </left>
      <right style="medium">
        <color indexed="64"/>
      </right>
      <top style="thin">
        <color indexed="63"/>
      </top>
      <bottom/>
      <diagonal/>
    </border>
    <border>
      <left style="thin">
        <color indexed="64"/>
      </left>
      <right style="medium">
        <color indexed="64"/>
      </right>
      <top style="thin">
        <color indexed="64"/>
      </top>
      <bottom/>
      <diagonal/>
    </border>
    <border>
      <left/>
      <right style="thin">
        <color indexed="63"/>
      </right>
      <top/>
      <bottom style="medium">
        <color indexed="64"/>
      </bottom>
      <diagonal/>
    </border>
    <border>
      <left style="thin">
        <color indexed="63"/>
      </left>
      <right style="medium">
        <color indexed="64"/>
      </right>
      <top/>
      <bottom style="medium">
        <color indexed="64"/>
      </bottom>
      <diagonal/>
    </border>
    <border>
      <left style="medium">
        <color indexed="64"/>
      </left>
      <right style="thin">
        <color indexed="63"/>
      </right>
      <top style="medium">
        <color indexed="64"/>
      </top>
      <bottom style="medium">
        <color indexed="64"/>
      </bottom>
      <diagonal/>
    </border>
    <border>
      <left style="thin">
        <color indexed="63"/>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3"/>
      </left>
      <right style="medium">
        <color indexed="64"/>
      </right>
      <top style="thin">
        <color indexed="63"/>
      </top>
      <bottom style="thin">
        <color indexed="63"/>
      </bottom>
      <diagonal/>
    </border>
    <border>
      <left style="thin">
        <color indexed="63"/>
      </left>
      <right style="medium">
        <color indexed="64"/>
      </right>
      <top style="thin">
        <color indexed="63"/>
      </top>
      <bottom style="medium">
        <color indexed="64"/>
      </bottom>
      <diagonal/>
    </border>
    <border>
      <left style="medium">
        <color indexed="64"/>
      </left>
      <right style="thin">
        <color indexed="63"/>
      </right>
      <top style="medium">
        <color indexed="64"/>
      </top>
      <bottom/>
      <diagonal/>
    </border>
    <border>
      <left style="medium">
        <color indexed="64"/>
      </left>
      <right style="thin">
        <color indexed="63"/>
      </right>
      <top/>
      <bottom/>
      <diagonal/>
    </border>
    <border>
      <left style="medium">
        <color indexed="64"/>
      </left>
      <right style="thin">
        <color indexed="63"/>
      </right>
      <top/>
      <bottom style="medium">
        <color indexed="64"/>
      </bottom>
      <diagonal/>
    </border>
    <border>
      <left style="thin">
        <color indexed="64"/>
      </left>
      <right style="medium">
        <color indexed="64"/>
      </right>
      <top style="medium">
        <color indexed="64"/>
      </top>
      <bottom/>
      <diagonal/>
    </border>
    <border>
      <left/>
      <right style="medium">
        <color indexed="64"/>
      </right>
      <top style="medium">
        <color indexed="64"/>
      </top>
      <bottom style="thin">
        <color indexed="63"/>
      </bottom>
      <diagonal/>
    </border>
    <border>
      <left style="thin">
        <color indexed="64"/>
      </left>
      <right style="medium">
        <color indexed="64"/>
      </right>
      <top/>
      <bottom/>
      <diagonal/>
    </border>
    <border>
      <left/>
      <right style="medium">
        <color indexed="64"/>
      </right>
      <top style="thin">
        <color indexed="64"/>
      </top>
      <bottom/>
      <diagonal/>
    </border>
    <border>
      <left/>
      <right/>
      <top style="thin">
        <color indexed="63"/>
      </top>
      <bottom style="medium">
        <color indexed="64"/>
      </bottom>
      <diagonal/>
    </border>
    <border>
      <left style="thin">
        <color indexed="63"/>
      </left>
      <right/>
      <top style="thin">
        <color indexed="63"/>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thin">
        <color indexed="63"/>
      </left>
      <right style="medium">
        <color indexed="64"/>
      </right>
      <top style="thin">
        <color indexed="64"/>
      </top>
      <bottom style="thin">
        <color indexed="64"/>
      </bottom>
      <diagonal/>
    </border>
    <border>
      <left style="thin">
        <color indexed="63"/>
      </left>
      <right style="medium">
        <color indexed="64"/>
      </right>
      <top style="thin">
        <color indexed="64"/>
      </top>
      <bottom style="medium">
        <color indexed="64"/>
      </bottom>
      <diagonal/>
    </border>
    <border>
      <left style="thin">
        <color indexed="63"/>
      </left>
      <right style="thin">
        <color indexed="64"/>
      </right>
      <top/>
      <bottom style="medium">
        <color indexed="64"/>
      </bottom>
      <diagonal/>
    </border>
    <border>
      <left/>
      <right style="thin">
        <color indexed="64"/>
      </right>
      <top style="thin">
        <color indexed="63"/>
      </top>
      <bottom style="medium">
        <color indexed="64"/>
      </bottom>
      <diagonal/>
    </border>
    <border>
      <left/>
      <right style="thin">
        <color indexed="63"/>
      </right>
      <top/>
      <bottom/>
      <diagonal/>
    </border>
    <border>
      <left/>
      <right style="thin">
        <color indexed="63"/>
      </right>
      <top style="medium">
        <color indexed="64"/>
      </top>
      <bottom style="thin">
        <color indexed="63"/>
      </bottom>
      <diagonal/>
    </border>
    <border>
      <left style="thin">
        <color indexed="64"/>
      </left>
      <right style="thin">
        <color indexed="63"/>
      </right>
      <top/>
      <bottom style="thin">
        <color indexed="63"/>
      </bottom>
      <diagonal/>
    </border>
    <border>
      <left style="thin">
        <color indexed="63"/>
      </left>
      <right/>
      <top/>
      <bottom style="medium">
        <color indexed="64"/>
      </bottom>
      <diagonal/>
    </border>
    <border>
      <left style="thin">
        <color indexed="64"/>
      </left>
      <right/>
      <top style="thin">
        <color indexed="63"/>
      </top>
      <bottom style="thin">
        <color indexed="64"/>
      </bottom>
      <diagonal/>
    </border>
    <border>
      <left/>
      <right style="thin">
        <color indexed="63"/>
      </right>
      <top style="thin">
        <color indexed="63"/>
      </top>
      <bottom style="thin">
        <color indexed="64"/>
      </bottom>
      <diagonal/>
    </border>
    <border>
      <left/>
      <right style="thin">
        <color indexed="63"/>
      </right>
      <top style="thin">
        <color indexed="63"/>
      </top>
      <bottom style="thin">
        <color indexed="63"/>
      </bottom>
      <diagonal/>
    </border>
    <border>
      <left/>
      <right style="thin">
        <color indexed="64"/>
      </right>
      <top style="thin">
        <color indexed="63"/>
      </top>
      <bottom style="thin">
        <color indexed="64"/>
      </bottom>
      <diagonal/>
    </border>
    <border>
      <left style="thin">
        <color indexed="63"/>
      </left>
      <right/>
      <top style="thin">
        <color indexed="63"/>
      </top>
      <bottom style="thin">
        <color indexed="64"/>
      </bottom>
      <diagonal/>
    </border>
    <border>
      <left style="thin">
        <color indexed="63"/>
      </left>
      <right/>
      <top style="thin">
        <color indexed="64"/>
      </top>
      <bottom style="medium">
        <color indexed="64"/>
      </bottom>
      <diagonal/>
    </border>
    <border>
      <left/>
      <right style="thin">
        <color indexed="63"/>
      </right>
      <top style="thin">
        <color indexed="64"/>
      </top>
      <bottom style="medium">
        <color indexed="64"/>
      </bottom>
      <diagonal/>
    </border>
    <border>
      <left/>
      <right style="thin">
        <color indexed="63"/>
      </right>
      <top style="thin">
        <color indexed="63"/>
      </top>
      <bottom style="medium">
        <color indexed="64"/>
      </bottom>
      <diagonal/>
    </border>
    <border>
      <left/>
      <right style="medium">
        <color indexed="64"/>
      </right>
      <top/>
      <bottom style="medium">
        <color indexed="64"/>
      </bottom>
      <diagonal/>
    </border>
    <border>
      <left style="thin">
        <color indexed="63"/>
      </left>
      <right/>
      <top style="thin">
        <color indexed="63"/>
      </top>
      <bottom/>
      <diagonal/>
    </border>
    <border>
      <left style="thin">
        <color indexed="64"/>
      </left>
      <right style="thin">
        <color indexed="64"/>
      </right>
      <top style="thin">
        <color indexed="64"/>
      </top>
      <bottom style="thin">
        <color indexed="63"/>
      </bottom>
      <diagonal/>
    </border>
    <border>
      <left style="thin">
        <color indexed="64"/>
      </left>
      <right style="thin">
        <color indexed="64"/>
      </right>
      <top style="thin">
        <color indexed="63"/>
      </top>
      <bottom style="thin">
        <color indexed="64"/>
      </bottom>
      <diagonal/>
    </border>
    <border>
      <left style="thin">
        <color indexed="64"/>
      </left>
      <right/>
      <top style="thin">
        <color indexed="63"/>
      </top>
      <bottom style="thin">
        <color indexed="63"/>
      </bottom>
      <diagonal/>
    </border>
    <border>
      <left/>
      <right style="thin">
        <color indexed="64"/>
      </right>
      <top style="thin">
        <color indexed="63"/>
      </top>
      <bottom style="thin">
        <color indexed="63"/>
      </bottom>
      <diagonal/>
    </border>
    <border>
      <left/>
      <right style="medium">
        <color indexed="64"/>
      </right>
      <top/>
      <bottom style="thin">
        <color indexed="64"/>
      </bottom>
      <diagonal/>
    </border>
    <border>
      <left style="thin">
        <color indexed="8"/>
      </left>
      <right style="thin">
        <color indexed="8"/>
      </right>
      <top style="thin">
        <color indexed="8"/>
      </top>
      <bottom style="thin">
        <color indexed="8"/>
      </bottom>
      <diagonal/>
    </border>
  </borders>
  <cellStyleXfs count="4">
    <xf numFmtId="0" fontId="0" fillId="0" borderId="0"/>
    <xf numFmtId="0" fontId="31" fillId="3" borderId="39" applyNumberFormat="0" applyAlignment="0" applyProtection="0"/>
    <xf numFmtId="44" fontId="27" fillId="0" borderId="0" applyFont="0" applyFill="0" applyBorder="0" applyAlignment="0" applyProtection="0"/>
    <xf numFmtId="44" fontId="27" fillId="0" borderId="0" applyFont="0" applyFill="0" applyBorder="0" applyAlignment="0" applyProtection="0"/>
  </cellStyleXfs>
  <cellXfs count="1697">
    <xf numFmtId="0" fontId="0" fillId="0" borderId="0" xfId="0"/>
    <xf numFmtId="0" fontId="4" fillId="0" borderId="0" xfId="1" applyFont="1" applyFill="1" applyBorder="1" applyAlignment="1">
      <alignment wrapText="1"/>
    </xf>
    <xf numFmtId="0" fontId="4" fillId="0" borderId="0" xfId="1" applyFont="1" applyFill="1" applyBorder="1" applyAlignment="1">
      <alignment vertical="top"/>
    </xf>
    <xf numFmtId="165" fontId="13" fillId="0" borderId="2" xfId="0" applyNumberFormat="1" applyFont="1" applyBorder="1" applyAlignment="1">
      <alignment horizontal="center" vertical="top" wrapText="1"/>
    </xf>
    <xf numFmtId="0" fontId="0" fillId="0" borderId="0" xfId="0" applyBorder="1"/>
    <xf numFmtId="0" fontId="4" fillId="0" borderId="0" xfId="1" applyFont="1" applyFill="1" applyBorder="1" applyAlignment="1">
      <alignment horizontal="center" vertical="center" wrapText="1"/>
    </xf>
    <xf numFmtId="0" fontId="0" fillId="0" borderId="2" xfId="0" applyBorder="1"/>
    <xf numFmtId="0" fontId="11" fillId="0" borderId="0" xfId="0" applyFont="1" applyBorder="1" applyAlignment="1">
      <alignment horizontal="left" vertical="center" wrapText="1"/>
    </xf>
    <xf numFmtId="0" fontId="12" fillId="0" borderId="0" xfId="0" applyFont="1" applyBorder="1" applyAlignment="1">
      <alignment vertical="center" wrapText="1"/>
    </xf>
    <xf numFmtId="3" fontId="2" fillId="0" borderId="0" xfId="0" applyNumberFormat="1" applyFont="1" applyBorder="1" applyAlignment="1">
      <alignment horizontal="center" vertical="center" wrapText="1"/>
    </xf>
    <xf numFmtId="164" fontId="2" fillId="0" borderId="0"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8" fillId="0" borderId="0" xfId="0" applyFont="1" applyAlignment="1">
      <alignment vertical="center"/>
    </xf>
    <xf numFmtId="0" fontId="2" fillId="0" borderId="2" xfId="0" applyFont="1" applyBorder="1" applyAlignment="1">
      <alignment horizontal="center" vertical="center"/>
    </xf>
    <xf numFmtId="164" fontId="5" fillId="0" borderId="0" xfId="1" applyNumberFormat="1" applyFont="1" applyFill="1" applyBorder="1"/>
    <xf numFmtId="164" fontId="2" fillId="0" borderId="2" xfId="0" applyNumberFormat="1" applyFont="1" applyBorder="1" applyAlignment="1">
      <alignment horizontal="center" vertical="center"/>
    </xf>
    <xf numFmtId="0" fontId="22" fillId="0" borderId="0" xfId="1" applyFont="1" applyFill="1" applyBorder="1" applyAlignment="1">
      <alignment wrapText="1"/>
    </xf>
    <xf numFmtId="0" fontId="10" fillId="0" borderId="2" xfId="0" applyNumberFormat="1" applyFont="1" applyBorder="1" applyAlignment="1">
      <alignment horizontal="center" vertical="center" wrapText="1"/>
    </xf>
    <xf numFmtId="0" fontId="2" fillId="0" borderId="2" xfId="0" applyNumberFormat="1" applyFont="1" applyBorder="1" applyAlignment="1">
      <alignment horizontal="center" vertical="center"/>
    </xf>
    <xf numFmtId="0" fontId="4" fillId="0" borderId="2" xfId="1" applyFont="1" applyFill="1" applyBorder="1" applyAlignment="1">
      <alignment vertical="top" wrapText="1"/>
    </xf>
    <xf numFmtId="0" fontId="4" fillId="0" borderId="2" xfId="1" applyFont="1" applyFill="1" applyBorder="1" applyAlignment="1">
      <alignment wrapText="1"/>
    </xf>
    <xf numFmtId="0" fontId="5" fillId="0" borderId="0" xfId="1" applyFont="1" applyFill="1" applyBorder="1" applyAlignment="1">
      <alignment horizontal="center" vertical="top" wrapText="1"/>
    </xf>
    <xf numFmtId="0" fontId="0" fillId="0" borderId="0" xfId="0" applyBorder="1" applyAlignment="1">
      <alignment horizontal="center" vertical="top" wrapText="1"/>
    </xf>
    <xf numFmtId="0" fontId="26" fillId="0" borderId="7" xfId="1" applyFont="1" applyFill="1" applyBorder="1" applyAlignment="1">
      <alignment horizontal="center" vertical="center" wrapText="1"/>
    </xf>
    <xf numFmtId="0" fontId="26" fillId="0" borderId="7" xfId="1" applyFont="1" applyFill="1" applyBorder="1" applyAlignment="1">
      <alignment horizontal="center" vertical="top" wrapText="1"/>
    </xf>
    <xf numFmtId="0" fontId="26" fillId="0" borderId="7" xfId="1" applyFont="1" applyFill="1" applyBorder="1" applyAlignment="1">
      <alignment horizontal="center" wrapText="1"/>
    </xf>
    <xf numFmtId="0" fontId="25" fillId="0" borderId="0" xfId="0" applyFont="1"/>
    <xf numFmtId="0" fontId="26" fillId="0" borderId="0" xfId="1" applyFont="1" applyFill="1" applyBorder="1" applyAlignment="1">
      <alignment wrapText="1"/>
    </xf>
    <xf numFmtId="2" fontId="21" fillId="0" borderId="0" xfId="1" applyNumberFormat="1" applyFont="1" applyFill="1" applyBorder="1" applyAlignment="1">
      <alignment horizontal="center"/>
    </xf>
    <xf numFmtId="0" fontId="25" fillId="0" borderId="0" xfId="0" applyFont="1" applyBorder="1"/>
    <xf numFmtId="0" fontId="26" fillId="0" borderId="0" xfId="1" applyFont="1" applyFill="1" applyBorder="1"/>
    <xf numFmtId="0" fontId="21" fillId="0" borderId="0" xfId="1" applyFont="1" applyFill="1" applyBorder="1" applyAlignment="1">
      <alignment horizontal="center" wrapText="1"/>
    </xf>
    <xf numFmtId="0" fontId="26" fillId="0" borderId="0" xfId="1" applyFont="1" applyFill="1" applyBorder="1" applyAlignment="1">
      <alignment vertical="top"/>
    </xf>
    <xf numFmtId="0" fontId="21" fillId="0" borderId="0" xfId="1" applyFont="1" applyFill="1" applyBorder="1" applyAlignment="1">
      <alignment horizontal="center" vertical="top" wrapText="1"/>
    </xf>
    <xf numFmtId="0" fontId="25" fillId="0" borderId="0" xfId="0" applyFont="1" applyBorder="1" applyAlignment="1">
      <alignment horizontal="center" vertical="top" wrapText="1"/>
    </xf>
    <xf numFmtId="0" fontId="26" fillId="0" borderId="0" xfId="1" applyFont="1" applyFill="1" applyBorder="1" applyAlignment="1">
      <alignment horizontal="center" vertical="center" wrapText="1"/>
    </xf>
    <xf numFmtId="0" fontId="26" fillId="0" borderId="0" xfId="1" applyFont="1" applyFill="1" applyBorder="1" applyAlignment="1">
      <alignment horizontal="center" wrapText="1"/>
    </xf>
    <xf numFmtId="0" fontId="21" fillId="0" borderId="0" xfId="1" applyFont="1" applyFill="1" applyBorder="1" applyAlignment="1">
      <alignment horizontal="center" vertical="center"/>
    </xf>
    <xf numFmtId="0" fontId="21" fillId="0" borderId="0" xfId="1" applyFont="1" applyFill="1" applyBorder="1" applyAlignment="1">
      <alignment horizontal="center" vertical="center" wrapText="1"/>
    </xf>
    <xf numFmtId="0" fontId="26" fillId="0" borderId="2" xfId="1" applyFont="1" applyFill="1" applyBorder="1" applyAlignment="1">
      <alignment wrapText="1"/>
    </xf>
    <xf numFmtId="0" fontId="25" fillId="0" borderId="0" xfId="0" applyFont="1" applyAlignment="1">
      <alignment wrapText="1"/>
    </xf>
    <xf numFmtId="165" fontId="5" fillId="0" borderId="2" xfId="1" applyNumberFormat="1" applyFont="1" applyFill="1" applyBorder="1" applyAlignment="1">
      <alignment horizontal="center" vertical="center"/>
    </xf>
    <xf numFmtId="165" fontId="21" fillId="0" borderId="2" xfId="1" applyNumberFormat="1" applyFont="1" applyFill="1" applyBorder="1" applyAlignment="1">
      <alignment horizontal="center" vertical="center" wrapText="1"/>
    </xf>
    <xf numFmtId="0" fontId="26" fillId="0" borderId="17" xfId="1" applyFont="1" applyFill="1" applyBorder="1" applyAlignment="1">
      <alignment wrapText="1"/>
    </xf>
    <xf numFmtId="0" fontId="26" fillId="0" borderId="18" xfId="1" applyFont="1" applyFill="1" applyBorder="1" applyAlignment="1">
      <alignment horizontal="center" wrapText="1"/>
    </xf>
    <xf numFmtId="0" fontId="21" fillId="0" borderId="1" xfId="1" applyFont="1" applyFill="1" applyBorder="1" applyAlignment="1"/>
    <xf numFmtId="0" fontId="4" fillId="0" borderId="3" xfId="1" applyFont="1" applyFill="1" applyBorder="1" applyAlignment="1">
      <alignment horizontal="justify" vertical="top" wrapText="1"/>
    </xf>
    <xf numFmtId="165" fontId="21" fillId="0" borderId="13" xfId="1" applyNumberFormat="1"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2" xfId="0" applyFont="1" applyFill="1" applyBorder="1" applyAlignment="1">
      <alignment horizontal="justify" vertical="top" wrapText="1"/>
    </xf>
    <xf numFmtId="0" fontId="2" fillId="4" borderId="2" xfId="0" applyNumberFormat="1" applyFont="1" applyFill="1" applyBorder="1" applyAlignment="1">
      <alignment horizontal="center" vertical="center" wrapText="1"/>
    </xf>
    <xf numFmtId="0" fontId="2" fillId="4" borderId="13" xfId="0" applyFont="1" applyFill="1" applyBorder="1" applyAlignment="1">
      <alignment horizontal="center" vertical="center" wrapText="1"/>
    </xf>
    <xf numFmtId="0" fontId="25" fillId="4" borderId="0" xfId="0" applyFont="1" applyFill="1"/>
    <xf numFmtId="1" fontId="2" fillId="4" borderId="2" xfId="0" applyNumberFormat="1" applyFont="1" applyFill="1" applyBorder="1" applyAlignment="1">
      <alignment horizontal="center" vertical="center" wrapText="1"/>
    </xf>
    <xf numFmtId="0" fontId="2" fillId="0" borderId="4" xfId="0" applyFont="1" applyBorder="1" applyAlignment="1">
      <alignment horizontal="center" vertical="center"/>
    </xf>
    <xf numFmtId="0" fontId="2" fillId="0" borderId="4" xfId="0" applyNumberFormat="1" applyFont="1" applyBorder="1" applyAlignment="1">
      <alignment horizontal="center" vertical="center"/>
    </xf>
    <xf numFmtId="0" fontId="26" fillId="0" borderId="1" xfId="1" applyFont="1" applyFill="1" applyBorder="1" applyAlignment="1">
      <alignment horizontal="center" wrapText="1"/>
    </xf>
    <xf numFmtId="0" fontId="21" fillId="0" borderId="0" xfId="1" applyFont="1" applyFill="1" applyBorder="1" applyAlignment="1">
      <alignment horizontal="center" vertical="top" wrapText="1"/>
    </xf>
    <xf numFmtId="0" fontId="25" fillId="0" borderId="0" xfId="0" applyFont="1" applyBorder="1" applyAlignment="1">
      <alignment horizontal="center" vertical="top" wrapText="1"/>
    </xf>
    <xf numFmtId="0" fontId="21" fillId="0" borderId="0" xfId="1" applyFont="1" applyFill="1" applyBorder="1" applyAlignment="1">
      <alignment horizontal="justify" wrapText="1"/>
    </xf>
    <xf numFmtId="0" fontId="21" fillId="0" borderId="2" xfId="0" applyFont="1" applyBorder="1" applyAlignment="1">
      <alignment horizontal="justify" vertical="top" wrapText="1"/>
    </xf>
    <xf numFmtId="0" fontId="5" fillId="0" borderId="2" xfId="0" applyFont="1" applyBorder="1" applyAlignment="1">
      <alignment horizontal="center" vertical="center" wrapText="1"/>
    </xf>
    <xf numFmtId="0" fontId="5" fillId="0" borderId="42" xfId="0" applyFont="1" applyBorder="1" applyAlignment="1">
      <alignment horizontal="center" vertical="center" wrapText="1"/>
    </xf>
    <xf numFmtId="0" fontId="5" fillId="0" borderId="43" xfId="0" applyFont="1" applyBorder="1" applyAlignment="1">
      <alignment horizontal="center" vertical="center" wrapText="1"/>
    </xf>
    <xf numFmtId="0" fontId="21" fillId="0" borderId="45" xfId="0" applyFont="1" applyBorder="1" applyAlignment="1">
      <alignment horizontal="justify" vertical="top" wrapText="1"/>
    </xf>
    <xf numFmtId="0" fontId="21" fillId="0" borderId="47" xfId="0" applyFont="1" applyBorder="1" applyAlignment="1">
      <alignment horizontal="justify" vertical="top" wrapText="1"/>
    </xf>
    <xf numFmtId="0" fontId="4" fillId="0" borderId="1" xfId="1" applyFont="1" applyFill="1" applyBorder="1" applyAlignment="1">
      <alignment horizontal="center" wrapText="1"/>
    </xf>
    <xf numFmtId="0" fontId="4" fillId="0" borderId="21" xfId="1" applyFont="1" applyFill="1" applyBorder="1" applyAlignment="1">
      <alignment horizontal="center" wrapText="1"/>
    </xf>
    <xf numFmtId="0" fontId="26" fillId="0" borderId="14" xfId="1" applyFont="1" applyFill="1" applyBorder="1" applyAlignment="1">
      <alignment vertical="center" wrapText="1"/>
    </xf>
    <xf numFmtId="0" fontId="26" fillId="0" borderId="14" xfId="1" applyFont="1" applyFill="1" applyBorder="1" applyAlignment="1">
      <alignment horizontal="justify" wrapText="1"/>
    </xf>
    <xf numFmtId="0" fontId="5" fillId="0" borderId="3" xfId="0" applyFont="1" applyBorder="1" applyAlignment="1">
      <alignment horizontal="center" vertical="center" wrapText="1"/>
    </xf>
    <xf numFmtId="0" fontId="5" fillId="0" borderId="68" xfId="0" applyFont="1" applyBorder="1" applyAlignment="1">
      <alignment horizontal="center" vertical="center" wrapText="1"/>
    </xf>
    <xf numFmtId="0" fontId="5" fillId="0" borderId="11" xfId="1" applyFont="1" applyFill="1" applyBorder="1" applyAlignment="1">
      <alignment horizontal="center" wrapText="1"/>
    </xf>
    <xf numFmtId="0" fontId="5" fillId="0" borderId="5" xfId="0" applyFont="1" applyBorder="1" applyAlignment="1">
      <alignment horizontal="center" vertical="center" wrapText="1"/>
    </xf>
    <xf numFmtId="0" fontId="26" fillId="0" borderId="49" xfId="1" applyFont="1" applyFill="1" applyBorder="1" applyAlignment="1">
      <alignment horizontal="justify" wrapText="1"/>
    </xf>
    <xf numFmtId="0" fontId="5" fillId="0" borderId="45" xfId="0" applyFont="1" applyBorder="1" applyAlignment="1">
      <alignment horizontal="center" vertical="center" wrapText="1"/>
    </xf>
    <xf numFmtId="0" fontId="26" fillId="0" borderId="0" xfId="1" applyFont="1" applyFill="1" applyBorder="1" applyAlignment="1">
      <alignment vertical="center" wrapText="1"/>
    </xf>
    <xf numFmtId="0" fontId="26" fillId="0" borderId="28" xfId="1" applyFont="1" applyFill="1" applyBorder="1" applyAlignment="1">
      <alignment vertical="center" wrapText="1"/>
    </xf>
    <xf numFmtId="0" fontId="5" fillId="0" borderId="42" xfId="1" applyFont="1" applyFill="1" applyBorder="1" applyAlignment="1">
      <alignment horizontal="center" wrapText="1"/>
    </xf>
    <xf numFmtId="0" fontId="26" fillId="0" borderId="85" xfId="1" applyFont="1" applyFill="1" applyBorder="1" applyAlignment="1">
      <alignment horizontal="center" wrapText="1"/>
    </xf>
    <xf numFmtId="0" fontId="26" fillId="0" borderId="89" xfId="1" applyFont="1" applyFill="1" applyBorder="1" applyAlignment="1">
      <alignment vertical="top" wrapText="1"/>
    </xf>
    <xf numFmtId="0" fontId="26" fillId="0" borderId="58" xfId="1" applyFont="1" applyFill="1" applyBorder="1" applyAlignment="1">
      <alignment horizontal="center" wrapText="1"/>
    </xf>
    <xf numFmtId="0" fontId="21" fillId="0" borderId="47" xfId="1" applyFont="1" applyFill="1" applyBorder="1" applyAlignment="1">
      <alignment horizontal="center" vertical="center" wrapText="1"/>
    </xf>
    <xf numFmtId="0" fontId="30" fillId="0" borderId="2" xfId="1" applyFont="1" applyFill="1" applyBorder="1" applyAlignment="1">
      <alignment wrapText="1"/>
    </xf>
    <xf numFmtId="0" fontId="26" fillId="0" borderId="93" xfId="1" applyFont="1" applyFill="1" applyBorder="1" applyAlignment="1">
      <alignment horizontal="center" wrapText="1"/>
    </xf>
    <xf numFmtId="0" fontId="21" fillId="0" borderId="93" xfId="1" applyFont="1" applyFill="1" applyBorder="1" applyAlignment="1"/>
    <xf numFmtId="0" fontId="26" fillId="0" borderId="40" xfId="1" applyFont="1" applyFill="1" applyBorder="1" applyAlignment="1">
      <alignment horizontal="justify" wrapText="1"/>
    </xf>
    <xf numFmtId="0" fontId="26" fillId="0" borderId="85" xfId="1" applyFont="1" applyFill="1" applyBorder="1" applyAlignment="1">
      <alignment horizontal="center" vertical="center" wrapText="1"/>
    </xf>
    <xf numFmtId="2" fontId="21" fillId="0" borderId="93" xfId="1" applyNumberFormat="1" applyFont="1" applyFill="1" applyBorder="1" applyAlignment="1">
      <alignment horizontal="center" vertical="top"/>
    </xf>
    <xf numFmtId="2" fontId="21" fillId="0" borderId="103" xfId="1" applyNumberFormat="1" applyFont="1" applyFill="1" applyBorder="1" applyAlignment="1">
      <alignment horizontal="center" vertical="top"/>
    </xf>
    <xf numFmtId="2" fontId="21" fillId="0" borderId="94" xfId="1" applyNumberFormat="1" applyFont="1" applyFill="1" applyBorder="1" applyAlignment="1">
      <alignment horizontal="center" vertical="top"/>
    </xf>
    <xf numFmtId="0" fontId="21" fillId="7" borderId="4" xfId="0" applyFont="1" applyFill="1" applyBorder="1" applyAlignment="1">
      <alignment horizontal="justify" vertical="top" wrapText="1"/>
    </xf>
    <xf numFmtId="164" fontId="10" fillId="0" borderId="4" xfId="0" applyNumberFormat="1" applyFont="1" applyBorder="1" applyAlignment="1">
      <alignment horizontal="center" vertical="center" wrapText="1"/>
    </xf>
    <xf numFmtId="0" fontId="5" fillId="0" borderId="0" xfId="1" applyFont="1" applyFill="1" applyBorder="1" applyAlignment="1">
      <alignment horizontal="center" vertical="center"/>
    </xf>
    <xf numFmtId="165" fontId="5" fillId="0" borderId="2" xfId="1" applyNumberFormat="1" applyFont="1" applyFill="1" applyBorder="1" applyAlignment="1">
      <alignment horizontal="center" vertical="center"/>
    </xf>
    <xf numFmtId="0" fontId="10" fillId="0" borderId="2" xfId="1" applyFont="1" applyFill="1" applyBorder="1" applyAlignment="1">
      <alignment horizontal="left" vertical="top" wrapText="1"/>
    </xf>
    <xf numFmtId="0" fontId="0" fillId="0" borderId="0" xfId="0" applyBorder="1" applyAlignment="1">
      <alignment horizontal="center" vertical="top" wrapText="1"/>
    </xf>
    <xf numFmtId="0" fontId="2" fillId="4" borderId="42" xfId="0" applyFont="1" applyFill="1" applyBorder="1" applyAlignment="1">
      <alignment vertical="top" wrapText="1"/>
    </xf>
    <xf numFmtId="0" fontId="2" fillId="4" borderId="4" xfId="0" applyFont="1" applyFill="1" applyBorder="1" applyAlignment="1">
      <alignment horizontal="justify" vertical="top" wrapText="1"/>
    </xf>
    <xf numFmtId="49" fontId="2" fillId="4" borderId="108" xfId="0" applyNumberFormat="1" applyFont="1" applyFill="1" applyBorder="1" applyAlignment="1">
      <alignment horizontal="justify" vertical="top" wrapText="1"/>
    </xf>
    <xf numFmtId="0" fontId="22" fillId="0" borderId="2" xfId="1" applyFont="1" applyFill="1" applyBorder="1" applyAlignment="1">
      <alignment wrapText="1"/>
    </xf>
    <xf numFmtId="0" fontId="5" fillId="0" borderId="2" xfId="1" applyFont="1" applyFill="1" applyBorder="1" applyAlignment="1">
      <alignment wrapText="1"/>
    </xf>
    <xf numFmtId="0" fontId="4" fillId="0" borderId="114" xfId="1" applyFont="1" applyFill="1" applyBorder="1" applyAlignment="1">
      <alignment horizontal="justify" vertical="top" wrapText="1"/>
    </xf>
    <xf numFmtId="165" fontId="5" fillId="0" borderId="108" xfId="1" applyNumberFormat="1" applyFont="1" applyFill="1" applyBorder="1" applyAlignment="1">
      <alignment horizontal="center" vertical="center" wrapText="1"/>
    </xf>
    <xf numFmtId="165" fontId="5" fillId="0" borderId="111" xfId="1" applyNumberFormat="1" applyFont="1" applyFill="1" applyBorder="1" applyAlignment="1">
      <alignment horizontal="center" vertical="center" wrapText="1"/>
    </xf>
    <xf numFmtId="168" fontId="5" fillId="0" borderId="3" xfId="1" applyNumberFormat="1" applyFont="1" applyFill="1" applyBorder="1" applyAlignment="1">
      <alignment horizontal="center" vertical="center" wrapText="1"/>
    </xf>
    <xf numFmtId="0" fontId="4" fillId="0" borderId="47" xfId="1" applyFont="1" applyFill="1" applyBorder="1" applyAlignment="1">
      <alignment horizontal="center" vertical="center" wrapText="1"/>
    </xf>
    <xf numFmtId="0" fontId="9" fillId="0" borderId="94" xfId="1" applyFont="1" applyFill="1" applyBorder="1" applyAlignment="1">
      <alignment horizontal="center" vertical="center" wrapText="1"/>
    </xf>
    <xf numFmtId="0" fontId="2" fillId="4" borderId="3" xfId="0" applyFont="1" applyFill="1" applyBorder="1" applyAlignment="1">
      <alignment horizontal="center" vertical="center" wrapText="1"/>
    </xf>
    <xf numFmtId="0" fontId="2" fillId="4" borderId="3" xfId="0" applyNumberFormat="1" applyFont="1" applyFill="1" applyBorder="1" applyAlignment="1">
      <alignment horizontal="center" vertical="center" wrapText="1"/>
    </xf>
    <xf numFmtId="0" fontId="21" fillId="0" borderId="0" xfId="0" applyFont="1"/>
    <xf numFmtId="0" fontId="21" fillId="0" borderId="3" xfId="0" applyFont="1" applyBorder="1" applyAlignment="1">
      <alignment horizontal="center" vertical="center" wrapText="1"/>
    </xf>
    <xf numFmtId="0" fontId="21" fillId="0" borderId="3" xfId="0" applyFont="1" applyBorder="1" applyAlignment="1">
      <alignment horizontal="center" vertical="center"/>
    </xf>
    <xf numFmtId="0" fontId="21" fillId="0" borderId="2" xfId="0" applyFont="1" applyBorder="1" applyAlignment="1">
      <alignment horizontal="center" wrapText="1"/>
    </xf>
    <xf numFmtId="0" fontId="21" fillId="0" borderId="2" xfId="0" applyFont="1" applyBorder="1" applyAlignment="1">
      <alignment horizontal="center"/>
    </xf>
    <xf numFmtId="0" fontId="0" fillId="0" borderId="0" xfId="0" applyBorder="1" applyAlignment="1">
      <alignment horizontal="center" vertical="top" wrapText="1"/>
    </xf>
    <xf numFmtId="0" fontId="5" fillId="0" borderId="3" xfId="1" applyFont="1" applyFill="1" applyBorder="1" applyAlignment="1">
      <alignment horizontal="center" wrapText="1"/>
    </xf>
    <xf numFmtId="0" fontId="26" fillId="0" borderId="2" xfId="1" applyFont="1" applyFill="1" applyBorder="1" applyAlignment="1">
      <alignment horizontal="center" vertical="center" wrapText="1"/>
    </xf>
    <xf numFmtId="0" fontId="26" fillId="0" borderId="45" xfId="1" applyFont="1" applyFill="1" applyBorder="1" applyAlignment="1">
      <alignment horizontal="center" vertical="center" wrapText="1"/>
    </xf>
    <xf numFmtId="165" fontId="21" fillId="0" borderId="115" xfId="1" applyNumberFormat="1" applyFont="1" applyFill="1" applyBorder="1" applyAlignment="1">
      <alignment horizontal="center" vertical="center"/>
    </xf>
    <xf numFmtId="0" fontId="30" fillId="0" borderId="47" xfId="1" applyFont="1" applyFill="1" applyBorder="1" applyAlignment="1">
      <alignment wrapText="1"/>
    </xf>
    <xf numFmtId="165" fontId="21" fillId="0" borderId="52" xfId="1" applyNumberFormat="1" applyFont="1" applyFill="1" applyBorder="1" applyAlignment="1">
      <alignment horizontal="center" vertical="center"/>
    </xf>
    <xf numFmtId="165" fontId="21" fillId="0" borderId="116" xfId="1" applyNumberFormat="1" applyFont="1" applyFill="1" applyBorder="1" applyAlignment="1">
      <alignment horizontal="center" vertical="center"/>
    </xf>
    <xf numFmtId="0" fontId="5" fillId="0" borderId="42" xfId="0" applyFont="1" applyBorder="1" applyAlignment="1">
      <alignment horizontal="center" vertical="center" wrapText="1"/>
    </xf>
    <xf numFmtId="0" fontId="5" fillId="0" borderId="43" xfId="0" applyFont="1" applyBorder="1" applyAlignment="1">
      <alignment horizontal="center" vertical="center" wrapText="1"/>
    </xf>
    <xf numFmtId="0" fontId="26" fillId="0" borderId="40" xfId="1" applyFont="1" applyFill="1" applyBorder="1" applyAlignment="1">
      <alignment horizontal="justify" wrapText="1"/>
    </xf>
    <xf numFmtId="0" fontId="21" fillId="0" borderId="2" xfId="1" applyFont="1" applyFill="1" applyBorder="1" applyAlignment="1">
      <alignment horizontal="center" vertical="center" wrapText="1"/>
    </xf>
    <xf numFmtId="0" fontId="5" fillId="0" borderId="3" xfId="0" applyFont="1" applyBorder="1" applyAlignment="1">
      <alignment horizontal="center" vertical="center" wrapText="1"/>
    </xf>
    <xf numFmtId="0" fontId="21" fillId="0" borderId="2" xfId="1" applyFont="1" applyFill="1" applyBorder="1" applyAlignment="1">
      <alignment horizontal="center" wrapText="1"/>
    </xf>
    <xf numFmtId="0" fontId="30" fillId="0" borderId="2" xfId="1" applyFont="1" applyFill="1" applyBorder="1" applyAlignment="1">
      <alignment horizontal="left" vertical="center" wrapText="1"/>
    </xf>
    <xf numFmtId="0" fontId="30" fillId="0" borderId="31" xfId="1" applyFont="1" applyFill="1" applyBorder="1" applyAlignment="1">
      <alignment horizontal="left" vertical="center" wrapText="1"/>
    </xf>
    <xf numFmtId="0" fontId="30" fillId="0" borderId="102" xfId="1" applyFont="1" applyFill="1" applyBorder="1" applyAlignment="1">
      <alignment horizontal="left" vertical="center" wrapText="1"/>
    </xf>
    <xf numFmtId="0" fontId="30" fillId="0" borderId="58" xfId="1" applyFont="1" applyFill="1" applyBorder="1" applyAlignment="1">
      <alignment horizontal="left" vertical="center" wrapText="1"/>
    </xf>
    <xf numFmtId="0" fontId="10" fillId="0" borderId="47" xfId="1" applyFont="1" applyFill="1" applyBorder="1" applyAlignment="1">
      <alignment horizontal="left" vertical="center" wrapText="1"/>
    </xf>
    <xf numFmtId="0" fontId="5" fillId="0" borderId="2" xfId="1" applyFont="1" applyFill="1" applyBorder="1" applyAlignment="1">
      <alignment horizontal="left" vertical="center" wrapText="1"/>
    </xf>
    <xf numFmtId="0" fontId="5" fillId="0" borderId="47" xfId="1" applyFont="1" applyFill="1" applyBorder="1" applyAlignment="1">
      <alignment horizontal="left" vertical="center" wrapText="1"/>
    </xf>
    <xf numFmtId="0" fontId="30" fillId="0" borderId="59" xfId="1" applyFont="1" applyFill="1" applyBorder="1" applyAlignment="1">
      <alignment horizontal="left" vertical="center" wrapText="1"/>
    </xf>
    <xf numFmtId="0" fontId="26" fillId="0" borderId="40" xfId="1" applyFont="1" applyFill="1" applyBorder="1" applyAlignment="1">
      <alignment horizontal="justify" vertical="center" wrapText="1"/>
    </xf>
    <xf numFmtId="0" fontId="21" fillId="0" borderId="2" xfId="0" applyFont="1" applyBorder="1" applyAlignment="1">
      <alignment horizontal="center" vertical="center" wrapText="1"/>
    </xf>
    <xf numFmtId="9" fontId="21" fillId="0" borderId="2" xfId="0" applyNumberFormat="1" applyFont="1" applyBorder="1" applyAlignment="1">
      <alignment horizontal="center" vertical="center"/>
    </xf>
    <xf numFmtId="0" fontId="36" fillId="0" borderId="2" xfId="0" applyFont="1" applyBorder="1" applyAlignment="1">
      <alignment vertical="center" wrapText="1"/>
    </xf>
    <xf numFmtId="0" fontId="21" fillId="0" borderId="2" xfId="0" applyFont="1" applyBorder="1" applyAlignment="1">
      <alignment horizontal="center" vertical="center"/>
    </xf>
    <xf numFmtId="0" fontId="30" fillId="0" borderId="2" xfId="0" applyFont="1" applyBorder="1" applyAlignment="1">
      <alignment horizontal="left" vertical="center" wrapText="1"/>
    </xf>
    <xf numFmtId="0" fontId="26" fillId="0" borderId="2" xfId="0" applyFont="1" applyBorder="1" applyAlignment="1">
      <alignment horizontal="center" vertical="center" wrapText="1"/>
    </xf>
    <xf numFmtId="0" fontId="36" fillId="0" borderId="2" xfId="0" applyFont="1" applyBorder="1" applyAlignment="1">
      <alignment horizontal="left" vertical="center" wrapText="1"/>
    </xf>
    <xf numFmtId="0" fontId="30" fillId="0" borderId="2" xfId="0" applyFont="1" applyBorder="1" applyAlignment="1">
      <alignment vertical="center" wrapText="1"/>
    </xf>
    <xf numFmtId="0" fontId="38" fillId="0" borderId="2" xfId="0" applyFont="1" applyBorder="1" applyAlignment="1">
      <alignment vertical="center" wrapText="1"/>
    </xf>
    <xf numFmtId="0" fontId="2" fillId="4" borderId="0" xfId="0" applyNumberFormat="1" applyFont="1" applyFill="1" applyAlignment="1">
      <alignment horizontal="center" vertical="center"/>
    </xf>
    <xf numFmtId="0" fontId="2" fillId="0" borderId="2" xfId="0" applyFont="1" applyBorder="1" applyAlignment="1">
      <alignment vertical="center" wrapText="1"/>
    </xf>
    <xf numFmtId="0" fontId="5" fillId="4" borderId="3" xfId="0" applyFont="1" applyFill="1" applyBorder="1" applyAlignment="1">
      <alignment horizontal="center" vertical="center" wrapText="1"/>
    </xf>
    <xf numFmtId="0" fontId="2" fillId="4" borderId="0" xfId="0" applyFont="1" applyFill="1" applyBorder="1" applyAlignment="1">
      <alignment horizontal="center" vertical="top" wrapText="1"/>
    </xf>
    <xf numFmtId="164" fontId="2" fillId="4" borderId="2" xfId="0" applyNumberFormat="1" applyFont="1" applyFill="1" applyBorder="1" applyAlignment="1">
      <alignment horizontal="center" vertical="top" wrapText="1"/>
    </xf>
    <xf numFmtId="0" fontId="30" fillId="4" borderId="3" xfId="1" applyFont="1" applyFill="1" applyBorder="1" applyAlignment="1">
      <alignment horizontal="justify" vertical="top" wrapText="1"/>
    </xf>
    <xf numFmtId="0" fontId="30" fillId="4" borderId="2" xfId="1" applyFont="1" applyFill="1" applyBorder="1" applyAlignment="1">
      <alignment horizontal="justify" vertical="top" wrapText="1"/>
    </xf>
    <xf numFmtId="0" fontId="1" fillId="4" borderId="2" xfId="0" applyNumberFormat="1" applyFont="1" applyFill="1" applyBorder="1" applyAlignment="1">
      <alignment horizontal="center" vertical="center" wrapText="1"/>
    </xf>
    <xf numFmtId="0" fontId="0" fillId="4" borderId="0" xfId="0" applyFont="1" applyFill="1" applyAlignment="1">
      <alignment horizontal="center" vertical="center"/>
    </xf>
    <xf numFmtId="0" fontId="30" fillId="4" borderId="2" xfId="1" applyFont="1" applyFill="1" applyBorder="1" applyAlignment="1">
      <alignment horizontal="left" vertical="top" wrapText="1"/>
    </xf>
    <xf numFmtId="0" fontId="32" fillId="0" borderId="2" xfId="0" applyFont="1" applyBorder="1" applyAlignment="1">
      <alignment vertical="center" wrapText="1"/>
    </xf>
    <xf numFmtId="0" fontId="21" fillId="0" borderId="2" xfId="0" applyFont="1" applyBorder="1" applyAlignment="1">
      <alignment horizontal="center" vertical="top" wrapText="1"/>
    </xf>
    <xf numFmtId="0" fontId="5" fillId="0" borderId="3" xfId="0" applyFont="1" applyBorder="1" applyAlignment="1">
      <alignment horizontal="center" vertical="center" wrapText="1"/>
    </xf>
    <xf numFmtId="0" fontId="21" fillId="0" borderId="0" xfId="0" applyFont="1" applyAlignment="1">
      <alignment horizontal="left" wrapText="1"/>
    </xf>
    <xf numFmtId="0" fontId="21" fillId="0" borderId="0" xfId="0" applyFont="1" applyBorder="1"/>
    <xf numFmtId="0" fontId="21" fillId="0" borderId="2" xfId="0" applyFont="1" applyBorder="1" applyAlignment="1">
      <alignment horizontal="left" vertical="top" wrapText="1"/>
    </xf>
    <xf numFmtId="49" fontId="21" fillId="0" borderId="2" xfId="0" applyNumberFormat="1" applyFont="1" applyBorder="1" applyAlignment="1">
      <alignment horizontal="left" vertical="top" wrapText="1"/>
    </xf>
    <xf numFmtId="0" fontId="21" fillId="0" borderId="10" xfId="0" applyFont="1" applyBorder="1" applyAlignment="1">
      <alignment horizontal="left" vertical="top" wrapText="1"/>
    </xf>
    <xf numFmtId="0" fontId="21" fillId="0" borderId="13" xfId="0" applyFont="1" applyBorder="1" applyAlignment="1">
      <alignment horizontal="left" vertical="top" wrapText="1"/>
    </xf>
    <xf numFmtId="0" fontId="21" fillId="0" borderId="13" xfId="0" applyFont="1" applyBorder="1" applyAlignment="1">
      <alignment horizontal="center" vertical="top" wrapText="1"/>
    </xf>
    <xf numFmtId="9" fontId="21" fillId="0" borderId="2" xfId="0" applyNumberFormat="1" applyFont="1" applyBorder="1" applyAlignment="1">
      <alignment horizontal="center" vertical="center" wrapText="1"/>
    </xf>
    <xf numFmtId="0" fontId="7" fillId="0" borderId="4" xfId="0" applyFont="1" applyBorder="1" applyAlignment="1">
      <alignment horizontal="center" vertical="center" wrapText="1"/>
    </xf>
    <xf numFmtId="0" fontId="7" fillId="0" borderId="2" xfId="0" applyFont="1" applyBorder="1" applyAlignment="1">
      <alignment horizontal="center" vertical="center"/>
    </xf>
    <xf numFmtId="0" fontId="30" fillId="0" borderId="47" xfId="1" applyFont="1" applyFill="1" applyBorder="1" applyAlignment="1">
      <alignment horizontal="left" vertical="center" wrapText="1"/>
    </xf>
    <xf numFmtId="165" fontId="13" fillId="0" borderId="47" xfId="0" applyNumberFormat="1" applyFont="1" applyBorder="1" applyAlignment="1">
      <alignment horizontal="center" vertical="top" wrapText="1"/>
    </xf>
    <xf numFmtId="0" fontId="7" fillId="0" borderId="4" xfId="0" applyFont="1" applyBorder="1" applyAlignment="1">
      <alignment horizontal="center" vertical="center"/>
    </xf>
    <xf numFmtId="0" fontId="7" fillId="0" borderId="3" xfId="0" applyFont="1" applyBorder="1" applyAlignment="1">
      <alignment horizontal="center" vertical="center" wrapText="1"/>
    </xf>
    <xf numFmtId="0" fontId="7" fillId="0" borderId="3" xfId="0" applyNumberFormat="1"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4" borderId="2" xfId="0" applyFont="1" applyFill="1" applyBorder="1" applyAlignment="1">
      <alignment horizontal="center" vertical="center"/>
    </xf>
    <xf numFmtId="0" fontId="2" fillId="4" borderId="13" xfId="0" applyNumberFormat="1" applyFont="1" applyFill="1" applyBorder="1" applyAlignment="1">
      <alignment horizontal="center" vertical="center" wrapText="1"/>
    </xf>
    <xf numFmtId="0" fontId="1" fillId="0" borderId="2" xfId="0" applyFont="1" applyBorder="1" applyAlignment="1">
      <alignment horizontal="center" vertical="center" wrapText="1"/>
    </xf>
    <xf numFmtId="0" fontId="21" fillId="0" borderId="47" xfId="0" applyFont="1" applyBorder="1" applyAlignment="1">
      <alignment horizontal="center" vertical="top" wrapText="1"/>
    </xf>
    <xf numFmtId="0" fontId="5" fillId="0" borderId="3" xfId="0" applyFont="1" applyBorder="1" applyAlignment="1">
      <alignment horizontal="center" vertical="center" wrapText="1"/>
    </xf>
    <xf numFmtId="0" fontId="5" fillId="0" borderId="68" xfId="0" applyFont="1" applyBorder="1" applyAlignment="1">
      <alignment horizontal="center" vertical="center" wrapText="1"/>
    </xf>
    <xf numFmtId="0" fontId="5" fillId="0" borderId="42" xfId="0" applyFont="1" applyBorder="1" applyAlignment="1">
      <alignment horizontal="center" vertical="center" wrapText="1"/>
    </xf>
    <xf numFmtId="0" fontId="5" fillId="0" borderId="43" xfId="0" applyFont="1" applyBorder="1" applyAlignment="1">
      <alignment horizontal="center" vertical="center" wrapText="1"/>
    </xf>
    <xf numFmtId="0" fontId="30" fillId="0" borderId="2" xfId="1" applyFont="1" applyFill="1" applyBorder="1" applyAlignment="1">
      <alignment horizontal="left" vertical="center" wrapText="1"/>
    </xf>
    <xf numFmtId="0" fontId="5" fillId="0" borderId="3" xfId="0" applyFont="1" applyBorder="1" applyAlignment="1">
      <alignment horizontal="center" vertical="center" wrapText="1"/>
    </xf>
    <xf numFmtId="0" fontId="5" fillId="0" borderId="68" xfId="0" applyFont="1" applyBorder="1" applyAlignment="1">
      <alignment horizontal="center" vertical="center" wrapText="1"/>
    </xf>
    <xf numFmtId="0" fontId="21" fillId="0" borderId="4" xfId="1" applyFont="1" applyFill="1" applyBorder="1" applyAlignment="1">
      <alignment horizontal="center" vertical="center" wrapText="1"/>
    </xf>
    <xf numFmtId="0" fontId="26" fillId="0" borderId="89" xfId="1" applyFont="1" applyFill="1" applyBorder="1" applyAlignment="1">
      <alignment wrapText="1"/>
    </xf>
    <xf numFmtId="165" fontId="13" fillId="0" borderId="45" xfId="0" applyNumberFormat="1" applyFont="1" applyBorder="1" applyAlignment="1">
      <alignment horizontal="center" vertical="top" wrapText="1"/>
    </xf>
    <xf numFmtId="165" fontId="13" fillId="0" borderId="48" xfId="0" applyNumberFormat="1" applyFont="1" applyBorder="1" applyAlignment="1">
      <alignment horizontal="center" vertical="top" wrapText="1"/>
    </xf>
    <xf numFmtId="0" fontId="26" fillId="0" borderId="107" xfId="1" applyFont="1" applyFill="1" applyBorder="1" applyAlignment="1">
      <alignment horizontal="justify" wrapText="1"/>
    </xf>
    <xf numFmtId="0" fontId="21" fillId="0" borderId="4" xfId="0" applyFont="1" applyBorder="1" applyAlignment="1">
      <alignment horizontal="center" vertical="center" wrapText="1"/>
    </xf>
    <xf numFmtId="0" fontId="26" fillId="0" borderId="121" xfId="1" applyFont="1" applyFill="1" applyBorder="1" applyAlignment="1">
      <alignment wrapText="1"/>
    </xf>
    <xf numFmtId="0" fontId="26" fillId="0" borderId="85" xfId="1" applyFont="1" applyFill="1" applyBorder="1" applyAlignment="1">
      <alignment horizontal="center" vertical="top" wrapText="1"/>
    </xf>
    <xf numFmtId="0" fontId="21" fillId="0" borderId="4" xfId="0" applyFont="1" applyBorder="1" applyAlignment="1">
      <alignment horizontal="center" vertical="top" wrapText="1"/>
    </xf>
    <xf numFmtId="0" fontId="26" fillId="0" borderId="107" xfId="1" applyFont="1" applyFill="1" applyBorder="1" applyAlignment="1">
      <alignment horizontal="justify" vertical="center" wrapText="1"/>
    </xf>
    <xf numFmtId="0" fontId="26" fillId="0" borderId="107" xfId="1" applyFont="1" applyFill="1" applyBorder="1" applyAlignment="1">
      <alignment vertical="center" wrapText="1"/>
    </xf>
    <xf numFmtId="0" fontId="26" fillId="0" borderId="114" xfId="1" applyFont="1" applyFill="1" applyBorder="1" applyAlignment="1">
      <alignment horizontal="justify" wrapText="1"/>
    </xf>
    <xf numFmtId="0" fontId="26" fillId="0" borderId="19" xfId="1" applyFont="1" applyFill="1" applyBorder="1" applyAlignment="1">
      <alignment horizontal="justify" vertical="center" wrapText="1"/>
    </xf>
    <xf numFmtId="0" fontId="26" fillId="0" borderId="121" xfId="1" applyFont="1" applyFill="1" applyBorder="1" applyAlignment="1">
      <alignment vertical="center" wrapText="1"/>
    </xf>
    <xf numFmtId="0" fontId="21" fillId="0" borderId="4" xfId="1" applyFont="1" applyFill="1" applyBorder="1" applyAlignment="1">
      <alignment horizontal="center" wrapText="1"/>
    </xf>
    <xf numFmtId="0" fontId="32" fillId="4" borderId="2" xfId="0" applyFont="1" applyFill="1" applyBorder="1" applyAlignment="1">
      <alignment horizontal="center" vertical="center"/>
    </xf>
    <xf numFmtId="0" fontId="5" fillId="0" borderId="3" xfId="0" applyFont="1" applyBorder="1" applyAlignment="1">
      <alignment horizontal="center" vertical="center" wrapText="1"/>
    </xf>
    <xf numFmtId="0" fontId="5" fillId="0" borderId="68" xfId="0" applyFont="1" applyBorder="1" applyAlignment="1">
      <alignment horizontal="center" vertical="center" wrapText="1"/>
    </xf>
    <xf numFmtId="0" fontId="5" fillId="0" borderId="42" xfId="0" applyFont="1" applyBorder="1" applyAlignment="1">
      <alignment horizontal="center" vertical="center" wrapText="1"/>
    </xf>
    <xf numFmtId="0" fontId="2" fillId="0" borderId="2" xfId="0" applyFont="1" applyBorder="1" applyAlignment="1">
      <alignment horizontal="center" vertical="center" wrapText="1"/>
    </xf>
    <xf numFmtId="0" fontId="21" fillId="0" borderId="4" xfId="0" applyFont="1" applyBorder="1" applyAlignment="1">
      <alignment horizontal="center" vertical="top" wrapText="1"/>
    </xf>
    <xf numFmtId="0" fontId="21" fillId="4" borderId="2" xfId="1" applyFont="1" applyFill="1" applyBorder="1" applyAlignment="1">
      <alignment horizontal="center" vertical="center" wrapText="1"/>
    </xf>
    <xf numFmtId="2" fontId="21" fillId="0" borderId="22" xfId="1" applyNumberFormat="1" applyFont="1" applyFill="1" applyBorder="1" applyAlignment="1">
      <alignment horizontal="center" vertical="top"/>
    </xf>
    <xf numFmtId="165" fontId="21" fillId="0" borderId="7" xfId="1" applyNumberFormat="1" applyFont="1" applyFill="1" applyBorder="1" applyAlignment="1">
      <alignment horizontal="center" vertical="center"/>
    </xf>
    <xf numFmtId="165" fontId="21" fillId="0" borderId="18" xfId="1" applyNumberFormat="1" applyFont="1" applyFill="1" applyBorder="1" applyAlignment="1">
      <alignment horizontal="center" vertical="center"/>
    </xf>
    <xf numFmtId="165" fontId="21" fillId="0" borderId="26" xfId="1" applyNumberFormat="1" applyFont="1" applyFill="1" applyBorder="1" applyAlignment="1">
      <alignment horizontal="center" vertical="center"/>
    </xf>
    <xf numFmtId="165" fontId="21" fillId="0" borderId="15" xfId="1" applyNumberFormat="1" applyFont="1" applyFill="1" applyBorder="1" applyAlignment="1">
      <alignment horizontal="center" vertical="center"/>
    </xf>
    <xf numFmtId="0" fontId="5" fillId="4" borderId="2" xfId="1" applyFont="1" applyFill="1" applyBorder="1" applyAlignment="1">
      <alignment horizontal="center" vertical="center" wrapText="1"/>
    </xf>
    <xf numFmtId="0" fontId="1" fillId="4" borderId="2" xfId="0" applyFont="1" applyFill="1" applyBorder="1" applyAlignment="1">
      <alignment horizontal="center" vertical="center" wrapText="1"/>
    </xf>
    <xf numFmtId="0" fontId="5" fillId="4" borderId="2" xfId="1" applyNumberFormat="1" applyFont="1" applyFill="1" applyBorder="1" applyAlignment="1">
      <alignment horizontal="center" vertical="center" wrapText="1"/>
    </xf>
    <xf numFmtId="49" fontId="2" fillId="4" borderId="2" xfId="0" applyNumberFormat="1" applyFont="1" applyFill="1" applyBorder="1" applyAlignment="1" applyProtection="1">
      <alignment horizontal="center" vertical="center" wrapText="1"/>
      <protection locked="0"/>
    </xf>
    <xf numFmtId="0" fontId="7" fillId="4" borderId="2" xfId="0" applyFont="1" applyFill="1" applyBorder="1" applyAlignment="1">
      <alignment horizontal="center" vertical="center" wrapText="1"/>
    </xf>
    <xf numFmtId="0" fontId="40" fillId="4" borderId="2" xfId="0" applyFont="1" applyFill="1" applyBorder="1" applyAlignment="1">
      <alignment horizontal="center" vertical="center"/>
    </xf>
    <xf numFmtId="0" fontId="9" fillId="4" borderId="2" xfId="0" applyFont="1" applyFill="1" applyBorder="1" applyAlignment="1">
      <alignment horizontal="center" vertical="center" wrapText="1"/>
    </xf>
    <xf numFmtId="0" fontId="10" fillId="4" borderId="2" xfId="0" applyFont="1" applyFill="1" applyBorder="1" applyAlignment="1">
      <alignment horizontal="left" vertical="center" wrapText="1"/>
    </xf>
    <xf numFmtId="0" fontId="7" fillId="0" borderId="2" xfId="0" applyFont="1" applyBorder="1" applyAlignment="1">
      <alignment vertical="center" wrapText="1"/>
    </xf>
    <xf numFmtId="0" fontId="2" fillId="4" borderId="2" xfId="0" applyFont="1" applyFill="1" applyBorder="1" applyAlignment="1">
      <alignment horizontal="justify" vertical="top"/>
    </xf>
    <xf numFmtId="0" fontId="9" fillId="4" borderId="2" xfId="0" applyFont="1" applyFill="1" applyBorder="1" applyAlignment="1">
      <alignment horizontal="center" vertical="center"/>
    </xf>
    <xf numFmtId="1" fontId="2" fillId="0" borderId="2" xfId="0" applyNumberFormat="1" applyFont="1" applyBorder="1" applyAlignment="1">
      <alignment horizontal="center" vertical="center" wrapText="1"/>
    </xf>
    <xf numFmtId="0" fontId="2" fillId="4" borderId="2" xfId="0" applyFont="1" applyFill="1" applyBorder="1" applyAlignment="1">
      <alignment vertical="top" wrapText="1"/>
    </xf>
    <xf numFmtId="0" fontId="2" fillId="4" borderId="2" xfId="0" applyFont="1" applyFill="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center" vertical="center" wrapText="1"/>
    </xf>
    <xf numFmtId="0" fontId="21" fillId="0" borderId="4" xfId="0" applyFont="1" applyBorder="1" applyAlignment="1">
      <alignment horizontal="center" vertical="top" wrapText="1"/>
    </xf>
    <xf numFmtId="0" fontId="21" fillId="0" borderId="2" xfId="0" applyFont="1" applyBorder="1" applyAlignment="1">
      <alignment horizontal="center" vertical="top" wrapText="1"/>
    </xf>
    <xf numFmtId="0" fontId="13" fillId="0" borderId="2" xfId="0" applyNumberFormat="1" applyFont="1" applyBorder="1" applyAlignment="1">
      <alignment horizontal="center" vertical="center" wrapText="1"/>
    </xf>
    <xf numFmtId="165" fontId="21" fillId="0" borderId="29" xfId="1" applyNumberFormat="1" applyFont="1" applyFill="1" applyBorder="1" applyAlignment="1">
      <alignment horizontal="center" vertical="center"/>
    </xf>
    <xf numFmtId="165" fontId="21" fillId="0" borderId="3" xfId="1" applyNumberFormat="1" applyFont="1" applyFill="1" applyBorder="1" applyAlignment="1">
      <alignment horizontal="center" vertical="center"/>
    </xf>
    <xf numFmtId="165" fontId="21" fillId="0" borderId="45" xfId="1" applyNumberFormat="1" applyFont="1" applyFill="1" applyBorder="1" applyAlignment="1">
      <alignment horizontal="center" vertical="center"/>
    </xf>
    <xf numFmtId="165" fontId="21" fillId="0" borderId="13" xfId="1" applyNumberFormat="1" applyFont="1" applyFill="1" applyBorder="1" applyAlignment="1">
      <alignment horizontal="center" vertical="center"/>
    </xf>
    <xf numFmtId="165" fontId="21" fillId="0" borderId="2" xfId="1" applyNumberFormat="1" applyFont="1" applyFill="1" applyBorder="1" applyAlignment="1">
      <alignment horizontal="center" vertical="center"/>
    </xf>
    <xf numFmtId="165" fontId="21" fillId="0" borderId="87" xfId="1" applyNumberFormat="1" applyFont="1" applyFill="1" applyBorder="1" applyAlignment="1">
      <alignment horizontal="center" vertical="center"/>
    </xf>
    <xf numFmtId="165" fontId="21" fillId="0" borderId="78" xfId="1" applyNumberFormat="1" applyFont="1" applyFill="1" applyBorder="1" applyAlignment="1">
      <alignment horizontal="center" vertical="center"/>
    </xf>
    <xf numFmtId="165" fontId="21" fillId="0" borderId="88" xfId="1" applyNumberFormat="1" applyFont="1" applyFill="1" applyBorder="1" applyAlignment="1">
      <alignment horizontal="center" vertical="center"/>
    </xf>
    <xf numFmtId="0" fontId="21" fillId="0" borderId="2" xfId="1" applyFont="1" applyFill="1" applyBorder="1" applyAlignment="1">
      <alignment horizontal="center" vertical="top" wrapText="1"/>
    </xf>
    <xf numFmtId="166" fontId="21" fillId="0" borderId="47" xfId="0" applyNumberFormat="1" applyFont="1" applyBorder="1" applyAlignment="1">
      <alignment horizontal="center" vertical="center" wrapText="1"/>
    </xf>
    <xf numFmtId="166" fontId="21" fillId="0" borderId="48" xfId="0" applyNumberFormat="1" applyFont="1" applyBorder="1" applyAlignment="1">
      <alignment horizontal="center" vertical="center" wrapText="1"/>
    </xf>
    <xf numFmtId="165" fontId="21" fillId="0" borderId="1" xfId="1" applyNumberFormat="1" applyFont="1" applyFill="1" applyBorder="1" applyAlignment="1">
      <alignment horizontal="center" vertical="center"/>
    </xf>
    <xf numFmtId="165" fontId="21" fillId="0" borderId="93" xfId="1" applyNumberFormat="1" applyFont="1" applyFill="1" applyBorder="1" applyAlignment="1">
      <alignment horizontal="center" vertical="center"/>
    </xf>
    <xf numFmtId="165" fontId="21" fillId="0" borderId="85" xfId="1" applyNumberFormat="1" applyFont="1" applyFill="1" applyBorder="1" applyAlignment="1">
      <alignment horizontal="center" vertical="center"/>
    </xf>
    <xf numFmtId="0" fontId="21" fillId="0" borderId="4" xfId="0" applyFont="1" applyFill="1" applyBorder="1" applyAlignment="1">
      <alignment horizontal="center" vertical="top" wrapText="1"/>
    </xf>
    <xf numFmtId="165" fontId="21" fillId="0" borderId="4" xfId="1" applyNumberFormat="1" applyFont="1" applyFill="1" applyBorder="1" applyAlignment="1">
      <alignment horizontal="center" vertical="center"/>
    </xf>
    <xf numFmtId="0" fontId="21" fillId="0" borderId="3" xfId="1" applyFont="1" applyFill="1" applyBorder="1" applyAlignment="1">
      <alignment horizontal="center" vertical="center" wrapText="1"/>
    </xf>
    <xf numFmtId="0" fontId="21" fillId="0" borderId="47" xfId="1" applyFont="1" applyFill="1" applyBorder="1" applyAlignment="1">
      <alignment horizontal="center" vertical="top" wrapText="1"/>
    </xf>
    <xf numFmtId="165" fontId="21" fillId="0" borderId="47" xfId="1" applyNumberFormat="1" applyFont="1" applyFill="1" applyBorder="1" applyAlignment="1">
      <alignment horizontal="center" vertical="center"/>
    </xf>
    <xf numFmtId="0" fontId="16" fillId="0" borderId="2" xfId="0" applyFont="1" applyBorder="1" applyAlignment="1">
      <alignment horizontal="center" vertical="center" wrapText="1"/>
    </xf>
    <xf numFmtId="49" fontId="2" fillId="0" borderId="2" xfId="0" applyNumberFormat="1" applyFont="1" applyBorder="1" applyAlignment="1">
      <alignment horizontal="center" vertical="center" wrapText="1"/>
    </xf>
    <xf numFmtId="0" fontId="32" fillId="4" borderId="2" xfId="0" applyFont="1" applyFill="1" applyBorder="1" applyAlignment="1">
      <alignment horizontal="center" vertical="center" wrapText="1"/>
    </xf>
    <xf numFmtId="0" fontId="7" fillId="4" borderId="2" xfId="0" applyNumberFormat="1" applyFont="1" applyFill="1" applyBorder="1" applyAlignment="1">
      <alignment horizontal="center" vertical="center" wrapText="1"/>
    </xf>
    <xf numFmtId="0" fontId="2" fillId="4" borderId="4" xfId="0" applyNumberFormat="1" applyFont="1" applyFill="1" applyBorder="1" applyAlignment="1">
      <alignment horizontal="center" vertical="center" wrapText="1"/>
    </xf>
    <xf numFmtId="0" fontId="2" fillId="4" borderId="2" xfId="0" applyNumberFormat="1" applyFont="1" applyFill="1" applyBorder="1" applyAlignment="1">
      <alignment horizontal="center" vertical="center"/>
    </xf>
    <xf numFmtId="0" fontId="5" fillId="4" borderId="2" xfId="0" applyFont="1" applyFill="1" applyBorder="1" applyAlignment="1">
      <alignment horizontal="center" vertical="center" wrapText="1"/>
    </xf>
    <xf numFmtId="0" fontId="21" fillId="4" borderId="0" xfId="0" applyFont="1" applyFill="1"/>
    <xf numFmtId="0" fontId="21" fillId="4" borderId="3" xfId="0" applyFont="1" applyFill="1" applyBorder="1" applyAlignment="1">
      <alignment horizontal="center" vertical="center" wrapText="1"/>
    </xf>
    <xf numFmtId="0" fontId="21" fillId="4" borderId="3" xfId="0" applyFont="1" applyFill="1" applyBorder="1" applyAlignment="1">
      <alignment horizontal="center" vertical="center"/>
    </xf>
    <xf numFmtId="0" fontId="21" fillId="4" borderId="2" xfId="0" applyFont="1" applyFill="1" applyBorder="1" applyAlignment="1">
      <alignment horizontal="center" wrapText="1"/>
    </xf>
    <xf numFmtId="0" fontId="21" fillId="4" borderId="2" xfId="0" applyFont="1" applyFill="1" applyBorder="1" applyAlignment="1">
      <alignment horizontal="center"/>
    </xf>
    <xf numFmtId="0" fontId="36" fillId="4" borderId="2" xfId="0" applyFont="1" applyFill="1" applyBorder="1" applyAlignment="1">
      <alignment vertical="center" wrapText="1"/>
    </xf>
    <xf numFmtId="9" fontId="21" fillId="4" borderId="2" xfId="0" applyNumberFormat="1" applyFont="1" applyFill="1" applyBorder="1" applyAlignment="1">
      <alignment horizontal="center" vertical="center"/>
    </xf>
    <xf numFmtId="0" fontId="21" fillId="4" borderId="2" xfId="0" applyFont="1" applyFill="1" applyBorder="1" applyAlignment="1">
      <alignment horizontal="center" vertical="center" wrapText="1"/>
    </xf>
    <xf numFmtId="164" fontId="2" fillId="4" borderId="108" xfId="0" applyNumberFormat="1" applyFont="1" applyFill="1" applyBorder="1" applyAlignment="1">
      <alignment horizontal="center" vertical="top"/>
    </xf>
    <xf numFmtId="0" fontId="30" fillId="0" borderId="2" xfId="1" applyFont="1" applyFill="1" applyBorder="1" applyAlignment="1">
      <alignment horizontal="left" vertical="center" wrapText="1"/>
    </xf>
    <xf numFmtId="164" fontId="2" fillId="4" borderId="47" xfId="0" applyNumberFormat="1" applyFont="1" applyFill="1" applyBorder="1" applyAlignment="1">
      <alignment horizontal="center" vertical="top" wrapText="1"/>
    </xf>
    <xf numFmtId="164" fontId="2" fillId="4" borderId="3" xfId="0" applyNumberFormat="1" applyFont="1" applyFill="1" applyBorder="1" applyAlignment="1">
      <alignment horizontal="center" vertical="top" wrapText="1"/>
    </xf>
    <xf numFmtId="164" fontId="2" fillId="4" borderId="4" xfId="0" applyNumberFormat="1" applyFont="1" applyFill="1" applyBorder="1" applyAlignment="1">
      <alignment horizontal="center" vertical="top" wrapText="1"/>
    </xf>
    <xf numFmtId="164" fontId="2" fillId="4" borderId="4" xfId="0" applyNumberFormat="1" applyFont="1" applyFill="1" applyBorder="1" applyAlignment="1">
      <alignment horizontal="center" vertical="top"/>
    </xf>
    <xf numFmtId="164" fontId="2" fillId="4" borderId="3" xfId="0" applyNumberFormat="1" applyFont="1" applyFill="1" applyBorder="1" applyAlignment="1">
      <alignment horizontal="center" vertical="top"/>
    </xf>
    <xf numFmtId="164" fontId="2" fillId="4" borderId="108" xfId="0" applyNumberFormat="1" applyFont="1" applyFill="1" applyBorder="1" applyAlignment="1">
      <alignment vertical="top" wrapText="1"/>
    </xf>
    <xf numFmtId="0" fontId="2" fillId="4" borderId="108" xfId="0" applyFont="1" applyFill="1" applyBorder="1" applyAlignment="1">
      <alignment horizontal="center" vertical="top"/>
    </xf>
    <xf numFmtId="0" fontId="12" fillId="4" borderId="108" xfId="0" applyFont="1" applyFill="1" applyBorder="1" applyAlignment="1">
      <alignment horizontal="center" vertical="top" wrapText="1"/>
    </xf>
    <xf numFmtId="0" fontId="0" fillId="4" borderId="0" xfId="0" applyFill="1" applyAlignment="1">
      <alignment horizontal="center"/>
    </xf>
    <xf numFmtId="0" fontId="5" fillId="0" borderId="42" xfId="0" applyFont="1" applyBorder="1" applyAlignment="1">
      <alignment horizontal="center" vertical="center" wrapText="1"/>
    </xf>
    <xf numFmtId="0" fontId="0" fillId="0" borderId="28" xfId="0" applyBorder="1" applyAlignment="1">
      <alignment horizontal="left" vertical="top" wrapText="1"/>
    </xf>
    <xf numFmtId="0" fontId="4" fillId="0" borderId="22" xfId="1" applyFont="1" applyFill="1" applyBorder="1" applyAlignment="1">
      <alignment horizontal="center" wrapText="1"/>
    </xf>
    <xf numFmtId="165" fontId="21" fillId="0" borderId="128" xfId="1" applyNumberFormat="1" applyFont="1" applyFill="1" applyBorder="1" applyAlignment="1">
      <alignment horizontal="center" vertical="center"/>
    </xf>
    <xf numFmtId="0" fontId="5" fillId="0" borderId="3" xfId="0" applyFont="1" applyBorder="1" applyAlignment="1">
      <alignment horizontal="center" vertical="center" wrapText="1"/>
    </xf>
    <xf numFmtId="165" fontId="21" fillId="0" borderId="132" xfId="1" applyNumberFormat="1" applyFont="1" applyFill="1" applyBorder="1" applyAlignment="1">
      <alignment horizontal="center" vertical="center"/>
    </xf>
    <xf numFmtId="0" fontId="4" fillId="0" borderId="133" xfId="1" applyFont="1" applyFill="1" applyBorder="1" applyAlignment="1">
      <alignment horizontal="center" wrapText="1"/>
    </xf>
    <xf numFmtId="165" fontId="21" fillId="0" borderId="134" xfId="1" applyNumberFormat="1" applyFont="1" applyFill="1" applyBorder="1" applyAlignment="1">
      <alignment horizontal="center" vertical="center"/>
    </xf>
    <xf numFmtId="0" fontId="7"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40" fillId="0" borderId="2" xfId="0" applyFont="1" applyFill="1" applyBorder="1" applyAlignment="1">
      <alignment horizontal="center" vertical="center"/>
    </xf>
    <xf numFmtId="0" fontId="32" fillId="0" borderId="2" xfId="0" applyFont="1" applyFill="1" applyBorder="1" applyAlignment="1">
      <alignment horizontal="center" vertical="center"/>
    </xf>
    <xf numFmtId="165" fontId="21" fillId="0" borderId="128" xfId="1" applyNumberFormat="1" applyFont="1" applyFill="1" applyBorder="1" applyAlignment="1">
      <alignment horizontal="center" vertical="center"/>
    </xf>
    <xf numFmtId="0" fontId="10" fillId="4" borderId="2" xfId="0" applyFont="1" applyFill="1" applyBorder="1" applyAlignment="1">
      <alignment horizontal="center" vertical="center" wrapText="1"/>
    </xf>
    <xf numFmtId="164" fontId="10" fillId="4" borderId="2" xfId="0" applyNumberFormat="1" applyFont="1" applyFill="1" applyBorder="1" applyAlignment="1">
      <alignment horizontal="center" vertical="center" wrapText="1"/>
    </xf>
    <xf numFmtId="0" fontId="2" fillId="0" borderId="2" xfId="0" applyFont="1" applyBorder="1" applyAlignment="1">
      <alignment horizontal="left" vertical="center" wrapText="1"/>
    </xf>
    <xf numFmtId="0" fontId="10" fillId="0" borderId="2" xfId="0" applyFont="1" applyBorder="1" applyAlignment="1">
      <alignment horizontal="center" vertical="center" wrapText="1"/>
    </xf>
    <xf numFmtId="0" fontId="10" fillId="4" borderId="3"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NumberFormat="1" applyFont="1" applyBorder="1" applyAlignment="1">
      <alignment horizontal="center" vertical="center" wrapText="1"/>
    </xf>
    <xf numFmtId="164" fontId="2"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4" borderId="10" xfId="0" applyFont="1" applyFill="1" applyBorder="1" applyAlignment="1">
      <alignment horizontal="center" vertical="center" wrapText="1"/>
    </xf>
    <xf numFmtId="0" fontId="2" fillId="0" borderId="5" xfId="0" applyNumberFormat="1" applyFont="1" applyBorder="1" applyAlignment="1">
      <alignment horizontal="center" vertical="center" wrapText="1"/>
    </xf>
    <xf numFmtId="0" fontId="10" fillId="4" borderId="4"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7" fillId="0" borderId="10" xfId="0" applyFont="1" applyBorder="1" applyAlignment="1">
      <alignment horizontal="center" vertical="center"/>
    </xf>
    <xf numFmtId="0" fontId="2" fillId="4" borderId="4" xfId="0" applyFont="1" applyFill="1" applyBorder="1" applyAlignment="1">
      <alignment vertical="top" wrapText="1"/>
    </xf>
    <xf numFmtId="0" fontId="2" fillId="0" borderId="4" xfId="0" applyFont="1" applyBorder="1" applyAlignment="1">
      <alignment horizontal="justify" vertical="center" wrapText="1"/>
    </xf>
    <xf numFmtId="0" fontId="2" fillId="4" borderId="2" xfId="0" applyFont="1" applyFill="1" applyBorder="1" applyAlignment="1">
      <alignment horizontal="center" vertical="top" wrapText="1"/>
    </xf>
    <xf numFmtId="164" fontId="2" fillId="4" borderId="42" xfId="0" applyNumberFormat="1" applyFont="1" applyFill="1" applyBorder="1" applyAlignment="1">
      <alignment horizontal="center" vertical="top"/>
    </xf>
    <xf numFmtId="164" fontId="2" fillId="4" borderId="47" xfId="0" applyNumberFormat="1" applyFont="1" applyFill="1" applyBorder="1" applyAlignment="1">
      <alignment horizontal="center" vertical="top"/>
    </xf>
    <xf numFmtId="0" fontId="2" fillId="4" borderId="42" xfId="0" applyFont="1" applyFill="1" applyBorder="1" applyAlignment="1">
      <alignment horizontal="center" vertical="top"/>
    </xf>
    <xf numFmtId="0" fontId="2" fillId="4" borderId="108" xfId="0" applyFont="1" applyFill="1" applyBorder="1" applyAlignment="1">
      <alignment horizontal="center" vertical="top" wrapText="1"/>
    </xf>
    <xf numFmtId="0" fontId="2" fillId="4" borderId="4" xfId="0" applyFont="1" applyFill="1" applyBorder="1" applyAlignment="1">
      <alignment horizontal="center" vertical="top" wrapText="1"/>
    </xf>
    <xf numFmtId="0" fontId="2" fillId="0" borderId="0" xfId="0" applyFont="1" applyBorder="1" applyAlignment="1">
      <alignment horizontal="center" vertical="center" wrapText="1"/>
    </xf>
    <xf numFmtId="0" fontId="2" fillId="0" borderId="0" xfId="0" applyNumberFormat="1" applyFont="1" applyBorder="1" applyAlignment="1">
      <alignment horizontal="center" vertical="center" wrapText="1"/>
    </xf>
    <xf numFmtId="0" fontId="2" fillId="4" borderId="4" xfId="0" applyFont="1" applyFill="1" applyBorder="1" applyAlignment="1">
      <alignment horizontal="left" vertical="top" wrapText="1"/>
    </xf>
    <xf numFmtId="1" fontId="26" fillId="4" borderId="14" xfId="1" applyNumberFormat="1" applyFont="1" applyFill="1" applyBorder="1" applyAlignment="1">
      <alignment vertical="center" wrapText="1"/>
    </xf>
    <xf numFmtId="1" fontId="5" fillId="4" borderId="3" xfId="0" applyNumberFormat="1" applyFont="1" applyFill="1" applyBorder="1" applyAlignment="1">
      <alignment horizontal="center" vertical="center" wrapText="1"/>
    </xf>
    <xf numFmtId="1" fontId="5" fillId="4" borderId="68" xfId="0" applyNumberFormat="1" applyFont="1" applyFill="1" applyBorder="1" applyAlignment="1">
      <alignment horizontal="center" vertical="center" wrapText="1"/>
    </xf>
    <xf numFmtId="1" fontId="1" fillId="4" borderId="2" xfId="0" applyNumberFormat="1" applyFont="1" applyFill="1" applyBorder="1" applyAlignment="1">
      <alignment horizontal="center" vertical="center" wrapText="1"/>
    </xf>
    <xf numFmtId="1" fontId="5" fillId="4" borderId="42" xfId="0" applyNumberFormat="1" applyFont="1" applyFill="1" applyBorder="1" applyAlignment="1">
      <alignment horizontal="center" vertical="center" wrapText="1"/>
    </xf>
    <xf numFmtId="1" fontId="5" fillId="4" borderId="43" xfId="0" applyNumberFormat="1" applyFont="1" applyFill="1" applyBorder="1" applyAlignment="1">
      <alignment horizontal="center" vertical="center" wrapText="1"/>
    </xf>
    <xf numFmtId="1" fontId="21" fillId="4" borderId="47" xfId="0" applyNumberFormat="1" applyFont="1" applyFill="1" applyBorder="1" applyAlignment="1">
      <alignment horizontal="center" vertical="center" wrapText="1"/>
    </xf>
    <xf numFmtId="1" fontId="5" fillId="4" borderId="47" xfId="0" applyNumberFormat="1" applyFont="1" applyFill="1" applyBorder="1" applyAlignment="1">
      <alignment horizontal="center" vertical="center" wrapText="1"/>
    </xf>
    <xf numFmtId="1" fontId="26" fillId="4" borderId="7" xfId="1" applyNumberFormat="1" applyFont="1" applyFill="1" applyBorder="1" applyAlignment="1">
      <alignment horizontal="center" vertical="center" wrapText="1"/>
    </xf>
    <xf numFmtId="1" fontId="26" fillId="4" borderId="85" xfId="1" applyNumberFormat="1" applyFont="1" applyFill="1" applyBorder="1" applyAlignment="1">
      <alignment horizontal="center" vertical="center" wrapText="1"/>
    </xf>
    <xf numFmtId="1" fontId="30" fillId="4" borderId="2" xfId="1" applyNumberFormat="1" applyFont="1" applyFill="1" applyBorder="1" applyAlignment="1">
      <alignment vertical="center" wrapText="1"/>
    </xf>
    <xf numFmtId="1" fontId="30" fillId="4" borderId="47" xfId="1" applyNumberFormat="1" applyFont="1" applyFill="1" applyBorder="1" applyAlignment="1">
      <alignment vertical="center" wrapText="1"/>
    </xf>
    <xf numFmtId="1" fontId="21" fillId="4" borderId="2" xfId="0" applyNumberFormat="1" applyFont="1" applyFill="1" applyBorder="1" applyAlignment="1">
      <alignment horizontal="center" vertical="center" wrapText="1"/>
    </xf>
    <xf numFmtId="1" fontId="21" fillId="4" borderId="4" xfId="0" applyNumberFormat="1" applyFont="1" applyFill="1" applyBorder="1" applyAlignment="1">
      <alignment horizontal="center" vertical="center" wrapText="1"/>
    </xf>
    <xf numFmtId="0" fontId="10" fillId="4" borderId="2" xfId="0" applyFont="1" applyFill="1" applyBorder="1" applyAlignment="1">
      <alignment horizontal="justify" vertical="center" wrapText="1"/>
    </xf>
    <xf numFmtId="1" fontId="10" fillId="4" borderId="2" xfId="0" applyNumberFormat="1" applyFont="1" applyFill="1" applyBorder="1" applyAlignment="1">
      <alignment horizontal="center" vertical="center" wrapText="1"/>
    </xf>
    <xf numFmtId="0" fontId="10" fillId="4" borderId="2" xfId="0" applyFont="1" applyFill="1" applyBorder="1" applyAlignment="1">
      <alignment horizontal="center" vertical="center"/>
    </xf>
    <xf numFmtId="164" fontId="10" fillId="4" borderId="2" xfId="0" applyNumberFormat="1" applyFont="1" applyFill="1" applyBorder="1" applyAlignment="1">
      <alignment horizontal="center" vertical="center"/>
    </xf>
    <xf numFmtId="164" fontId="10" fillId="4" borderId="3" xfId="0" applyNumberFormat="1" applyFont="1" applyFill="1" applyBorder="1"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0" xfId="0" applyFont="1" applyBorder="1" applyAlignment="1">
      <alignment horizontal="justify" vertical="center"/>
    </xf>
    <xf numFmtId="0" fontId="1" fillId="0" borderId="0" xfId="0" applyFont="1" applyBorder="1" applyAlignment="1">
      <alignment vertical="center" wrapText="1"/>
    </xf>
    <xf numFmtId="0" fontId="0" fillId="0" borderId="0" xfId="0" applyBorder="1" applyAlignment="1">
      <alignment vertical="center" wrapText="1"/>
    </xf>
    <xf numFmtId="0" fontId="7" fillId="4" borderId="2" xfId="0" applyFont="1" applyFill="1" applyBorder="1" applyAlignment="1">
      <alignment vertical="center" wrapText="1"/>
    </xf>
    <xf numFmtId="0" fontId="7" fillId="4" borderId="6" xfId="0" applyFont="1" applyFill="1" applyBorder="1" applyAlignment="1">
      <alignment horizontal="center" vertical="center" wrapText="1"/>
    </xf>
    <xf numFmtId="0" fontId="28" fillId="0" borderId="0" xfId="0" applyFont="1" applyAlignment="1">
      <alignment vertical="center"/>
    </xf>
    <xf numFmtId="0" fontId="9" fillId="4" borderId="2" xfId="0" applyFont="1" applyFill="1" applyBorder="1" applyAlignment="1">
      <alignment vertical="center" wrapText="1"/>
    </xf>
    <xf numFmtId="0" fontId="10" fillId="4" borderId="3" xfId="0" applyFont="1" applyFill="1" applyBorder="1" applyAlignment="1">
      <alignment horizontal="justify" vertical="center"/>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5" xfId="0" applyFont="1" applyBorder="1" applyAlignment="1">
      <alignment horizontal="left" vertical="center" wrapText="1"/>
    </xf>
    <xf numFmtId="0" fontId="2" fillId="0" borderId="8" xfId="0" applyFont="1" applyBorder="1" applyAlignment="1">
      <alignment horizontal="center" vertical="center" wrapText="1"/>
    </xf>
    <xf numFmtId="0" fontId="2" fillId="0" borderId="29" xfId="0" applyFont="1" applyBorder="1" applyAlignment="1">
      <alignment horizontal="left" vertical="center" wrapText="1"/>
    </xf>
    <xf numFmtId="0" fontId="32" fillId="0" borderId="0" xfId="0" applyFont="1" applyAlignment="1">
      <alignment horizontal="left" vertical="center"/>
    </xf>
    <xf numFmtId="0" fontId="32" fillId="0" borderId="0" xfId="0" applyFont="1" applyAlignment="1">
      <alignment horizontal="center" vertical="center"/>
    </xf>
    <xf numFmtId="0" fontId="32" fillId="0" borderId="0" xfId="0" applyFont="1" applyAlignment="1">
      <alignment vertical="center"/>
    </xf>
    <xf numFmtId="0" fontId="32" fillId="0" borderId="13" xfId="0" applyFont="1" applyBorder="1" applyAlignment="1">
      <alignment horizontal="left" vertical="center" wrapText="1"/>
    </xf>
    <xf numFmtId="0" fontId="32" fillId="0" borderId="2" xfId="0" applyFont="1" applyBorder="1" applyAlignment="1">
      <alignment horizontal="center" vertical="center"/>
    </xf>
    <xf numFmtId="0" fontId="32" fillId="0" borderId="2" xfId="0" applyFont="1" applyBorder="1" applyAlignment="1">
      <alignment vertical="center"/>
    </xf>
    <xf numFmtId="0" fontId="32" fillId="4" borderId="13" xfId="0" applyFont="1" applyFill="1" applyBorder="1" applyAlignment="1">
      <alignment horizontal="left" vertical="center" wrapText="1"/>
    </xf>
    <xf numFmtId="0" fontId="2" fillId="0" borderId="2" xfId="0" applyFont="1" applyBorder="1" applyAlignment="1">
      <alignment horizontal="justify" vertical="center" wrapText="1"/>
    </xf>
    <xf numFmtId="0" fontId="2" fillId="4" borderId="5" xfId="0" applyFont="1" applyFill="1" applyBorder="1" applyAlignment="1">
      <alignment horizontal="left" vertical="center" wrapText="1"/>
    </xf>
    <xf numFmtId="0" fontId="2" fillId="0" borderId="13" xfId="0" applyFont="1" applyBorder="1" applyAlignment="1">
      <alignment horizontal="left" vertical="center" wrapText="1"/>
    </xf>
    <xf numFmtId="0" fontId="2" fillId="0" borderId="0" xfId="0" applyFont="1" applyBorder="1" applyAlignment="1">
      <alignment horizontal="justify" vertical="center" wrapText="1"/>
    </xf>
    <xf numFmtId="165" fontId="2" fillId="0" borderId="0" xfId="0" applyNumberFormat="1" applyFont="1" applyBorder="1" applyAlignment="1">
      <alignment horizontal="center" vertical="center" wrapText="1"/>
    </xf>
    <xf numFmtId="0" fontId="7" fillId="4" borderId="3" xfId="0" applyFont="1" applyFill="1" applyBorder="1" applyAlignment="1">
      <alignment horizontal="left" vertical="center" wrapText="1"/>
    </xf>
    <xf numFmtId="44" fontId="2" fillId="0" borderId="9" xfId="2" applyFont="1" applyBorder="1" applyAlignment="1">
      <alignment horizontal="justify" vertical="center" wrapText="1"/>
    </xf>
    <xf numFmtId="0" fontId="2" fillId="0" borderId="6"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9" xfId="0" applyFont="1" applyBorder="1" applyAlignment="1">
      <alignment horizontal="center" vertical="center" wrapText="1"/>
    </xf>
    <xf numFmtId="44" fontId="2" fillId="0" borderId="28" xfId="2" applyFont="1" applyBorder="1" applyAlignment="1">
      <alignment horizontal="justify" vertical="center" wrapText="1"/>
    </xf>
    <xf numFmtId="0" fontId="2" fillId="0" borderId="14" xfId="0" applyFont="1" applyBorder="1" applyAlignment="1">
      <alignment horizontal="center" vertical="center" wrapText="1"/>
    </xf>
    <xf numFmtId="0" fontId="2" fillId="0" borderId="28" xfId="0" applyFont="1" applyBorder="1" applyAlignment="1">
      <alignment horizontal="center" vertical="center" wrapText="1"/>
    </xf>
    <xf numFmtId="0" fontId="7" fillId="4" borderId="2" xfId="0" applyFont="1" applyFill="1" applyBorder="1" applyAlignment="1">
      <alignment horizontal="justify" vertical="center" wrapText="1"/>
    </xf>
    <xf numFmtId="0" fontId="2" fillId="4" borderId="4" xfId="0" applyFont="1" applyFill="1" applyBorder="1" applyAlignment="1">
      <alignment horizontal="center" vertical="center" wrapText="1"/>
    </xf>
    <xf numFmtId="0" fontId="7" fillId="4" borderId="4" xfId="0" applyFont="1" applyFill="1" applyBorder="1" applyAlignment="1">
      <alignment horizontal="justify" vertical="center" wrapText="1"/>
    </xf>
    <xf numFmtId="0" fontId="2" fillId="0" borderId="2" xfId="0" applyFont="1" applyFill="1" applyBorder="1" applyAlignment="1">
      <alignment horizontal="left" vertical="center" wrapText="1"/>
    </xf>
    <xf numFmtId="0" fontId="7" fillId="0" borderId="4" xfId="0" applyFont="1" applyFill="1" applyBorder="1" applyAlignment="1">
      <alignment vertical="center" wrapText="1"/>
    </xf>
    <xf numFmtId="0" fontId="2" fillId="4" borderId="2" xfId="0" applyFont="1" applyFill="1" applyBorder="1" applyAlignment="1">
      <alignment vertical="center" wrapText="1"/>
    </xf>
    <xf numFmtId="0" fontId="10" fillId="0" borderId="2" xfId="0" applyFont="1" applyBorder="1" applyAlignment="1">
      <alignment horizontal="left" vertical="center" wrapText="1"/>
    </xf>
    <xf numFmtId="0" fontId="7" fillId="0" borderId="3" xfId="0" applyFont="1" applyBorder="1" applyAlignment="1">
      <alignment vertical="center" wrapText="1"/>
    </xf>
    <xf numFmtId="0" fontId="2" fillId="0" borderId="0" xfId="0" applyFont="1" applyAlignment="1">
      <alignment horizontal="justify" vertical="center"/>
    </xf>
    <xf numFmtId="0" fontId="32" fillId="0" borderId="0" xfId="0" applyNumberFormat="1" applyFont="1" applyAlignment="1">
      <alignment vertical="center"/>
    </xf>
    <xf numFmtId="0" fontId="45" fillId="0" borderId="0" xfId="0" applyFont="1" applyAlignment="1">
      <alignment horizontal="right" vertical="center"/>
    </xf>
    <xf numFmtId="0" fontId="8" fillId="0" borderId="0" xfId="0" applyFont="1" applyAlignment="1">
      <alignment horizontal="justify" vertical="center"/>
    </xf>
    <xf numFmtId="0" fontId="0" fillId="0" borderId="0" xfId="0" applyNumberFormat="1" applyAlignment="1">
      <alignment vertical="center"/>
    </xf>
    <xf numFmtId="0" fontId="1" fillId="4" borderId="0" xfId="0" applyFont="1" applyFill="1" applyBorder="1" applyAlignment="1">
      <alignment vertical="center" wrapText="1"/>
    </xf>
    <xf numFmtId="0" fontId="0" fillId="4" borderId="0" xfId="0" applyFill="1" applyAlignment="1">
      <alignment vertical="center"/>
    </xf>
    <xf numFmtId="0" fontId="1" fillId="4" borderId="0" xfId="0" applyFont="1" applyFill="1" applyAlignment="1">
      <alignment vertical="center" wrapText="1"/>
    </xf>
    <xf numFmtId="0" fontId="7" fillId="4" borderId="107" xfId="0" applyFont="1" applyFill="1" applyBorder="1" applyAlignment="1">
      <alignment horizontal="center" vertical="center"/>
    </xf>
    <xf numFmtId="0" fontId="2" fillId="4" borderId="108" xfId="0" applyFont="1" applyFill="1" applyBorder="1" applyAlignment="1">
      <alignment horizontal="justify" vertical="center" wrapText="1"/>
    </xf>
    <xf numFmtId="0" fontId="2" fillId="4" borderId="108" xfId="0" applyFont="1" applyFill="1" applyBorder="1" applyAlignment="1">
      <alignment horizontal="center" vertical="center" wrapText="1"/>
    </xf>
    <xf numFmtId="164" fontId="2" fillId="4" borderId="108" xfId="0" applyNumberFormat="1" applyFont="1" applyFill="1" applyBorder="1" applyAlignment="1">
      <alignment horizontal="center" vertical="center"/>
    </xf>
    <xf numFmtId="0" fontId="8" fillId="4" borderId="111" xfId="0" applyFont="1" applyFill="1" applyBorder="1" applyAlignment="1">
      <alignment horizontal="justify" vertical="center"/>
    </xf>
    <xf numFmtId="0" fontId="7" fillId="4" borderId="42" xfId="0" applyFont="1" applyFill="1" applyBorder="1" applyAlignment="1">
      <alignment horizontal="justify" vertical="center" wrapText="1"/>
    </xf>
    <xf numFmtId="164" fontId="7" fillId="4" borderId="42" xfId="0" applyNumberFormat="1" applyFont="1" applyFill="1" applyBorder="1" applyAlignment="1">
      <alignment horizontal="center" vertical="center"/>
    </xf>
    <xf numFmtId="0" fontId="8" fillId="4" borderId="43" xfId="0" applyFont="1" applyFill="1" applyBorder="1" applyAlignment="1">
      <alignment horizontal="justify" vertical="center"/>
    </xf>
    <xf numFmtId="0" fontId="2" fillId="4" borderId="2" xfId="0" applyFont="1" applyFill="1" applyBorder="1" applyAlignment="1">
      <alignment horizontal="justify" vertical="center" wrapText="1"/>
    </xf>
    <xf numFmtId="164" fontId="2" fillId="4" borderId="2" xfId="0" applyNumberFormat="1" applyFont="1" applyFill="1" applyBorder="1" applyAlignment="1">
      <alignment horizontal="center" vertical="center"/>
    </xf>
    <xf numFmtId="164" fontId="2" fillId="4" borderId="47" xfId="0" applyNumberFormat="1" applyFont="1" applyFill="1" applyBorder="1" applyAlignment="1">
      <alignment horizontal="center" vertical="center"/>
    </xf>
    <xf numFmtId="0" fontId="8" fillId="4" borderId="111" xfId="0" applyFont="1" applyFill="1" applyBorder="1" applyAlignment="1">
      <alignment horizontal="center" vertical="center"/>
    </xf>
    <xf numFmtId="0" fontId="2" fillId="4" borderId="108" xfId="0" applyFont="1" applyFill="1" applyBorder="1" applyAlignment="1">
      <alignment vertical="center" wrapText="1"/>
    </xf>
    <xf numFmtId="0" fontId="2" fillId="4" borderId="3" xfId="0" applyFont="1" applyFill="1" applyBorder="1" applyAlignment="1">
      <alignment horizontal="justify" vertical="center" wrapText="1"/>
    </xf>
    <xf numFmtId="0" fontId="0" fillId="4" borderId="0" xfId="0" applyFill="1"/>
    <xf numFmtId="0" fontId="10" fillId="4" borderId="108" xfId="0" applyFont="1" applyFill="1" applyBorder="1" applyAlignment="1">
      <alignment vertical="center" wrapText="1"/>
    </xf>
    <xf numFmtId="0" fontId="2" fillId="4" borderId="42" xfId="0" applyFont="1" applyFill="1" applyBorder="1" applyAlignment="1">
      <alignment horizontal="left" vertical="top" wrapText="1"/>
    </xf>
    <xf numFmtId="0" fontId="2" fillId="4" borderId="47" xfId="0" applyFont="1" applyFill="1" applyBorder="1" applyAlignment="1">
      <alignment horizontal="left" vertical="top" wrapText="1"/>
    </xf>
    <xf numFmtId="0" fontId="2" fillId="4" borderId="86" xfId="0" applyFont="1" applyFill="1" applyBorder="1" applyAlignment="1">
      <alignment vertical="top" wrapText="1"/>
    </xf>
    <xf numFmtId="0" fontId="1" fillId="4" borderId="0" xfId="0" applyFont="1" applyFill="1" applyAlignment="1">
      <alignment wrapText="1"/>
    </xf>
    <xf numFmtId="0" fontId="2" fillId="4" borderId="47" xfId="0" applyFont="1" applyFill="1" applyBorder="1" applyAlignment="1">
      <alignment horizontal="justify" vertical="top" wrapText="1"/>
    </xf>
    <xf numFmtId="0" fontId="2" fillId="4" borderId="3" xfId="0" applyFont="1" applyFill="1" applyBorder="1" applyAlignment="1">
      <alignment horizontal="justify" vertical="top" wrapText="1"/>
    </xf>
    <xf numFmtId="0" fontId="6" fillId="4" borderId="4" xfId="0" applyFont="1" applyFill="1" applyBorder="1" applyAlignment="1">
      <alignment horizontal="justify" vertical="top" wrapText="1"/>
    </xf>
    <xf numFmtId="165" fontId="2" fillId="4" borderId="4" xfId="0" applyNumberFormat="1" applyFont="1" applyFill="1" applyBorder="1" applyAlignment="1">
      <alignment horizontal="center" vertical="top" wrapText="1"/>
    </xf>
    <xf numFmtId="0" fontId="6" fillId="4" borderId="2" xfId="0" applyFont="1" applyFill="1" applyBorder="1" applyAlignment="1">
      <alignment horizontal="justify" vertical="top" wrapText="1"/>
    </xf>
    <xf numFmtId="165" fontId="2" fillId="4" borderId="2" xfId="0" applyNumberFormat="1" applyFont="1" applyFill="1" applyBorder="1" applyAlignment="1">
      <alignment horizontal="center" vertical="top" wrapText="1"/>
    </xf>
    <xf numFmtId="0" fontId="2" fillId="4" borderId="107" xfId="0" applyFont="1" applyFill="1" applyBorder="1" applyAlignment="1">
      <alignment horizontal="justify" vertical="top"/>
    </xf>
    <xf numFmtId="0" fontId="2" fillId="4" borderId="108" xfId="0" applyFont="1" applyFill="1" applyBorder="1" applyAlignment="1">
      <alignment horizontal="left" vertical="top" wrapText="1"/>
    </xf>
    <xf numFmtId="0" fontId="6" fillId="4" borderId="108" xfId="0" applyFont="1" applyFill="1" applyBorder="1" applyAlignment="1">
      <alignment horizontal="justify" vertical="top" wrapText="1"/>
    </xf>
    <xf numFmtId="0" fontId="8" fillId="4" borderId="111" xfId="0" applyFont="1" applyFill="1" applyBorder="1" applyAlignment="1">
      <alignment horizontal="justify" vertical="top"/>
    </xf>
    <xf numFmtId="0" fontId="6" fillId="4" borderId="108" xfId="0" applyFont="1" applyFill="1" applyBorder="1" applyAlignment="1">
      <alignment horizontal="left" vertical="top" wrapText="1"/>
    </xf>
    <xf numFmtId="0" fontId="2" fillId="4" borderId="108" xfId="0" applyFont="1" applyFill="1" applyBorder="1" applyAlignment="1">
      <alignment horizontal="justify" vertical="top" wrapText="1"/>
    </xf>
    <xf numFmtId="2" fontId="2" fillId="4" borderId="108" xfId="0" applyNumberFormat="1" applyFont="1" applyFill="1" applyBorder="1" applyAlignment="1">
      <alignment horizontal="center" vertical="top" wrapText="1"/>
    </xf>
    <xf numFmtId="164" fontId="8" fillId="4" borderId="111" xfId="0" applyNumberFormat="1" applyFont="1" applyFill="1" applyBorder="1" applyAlignment="1">
      <alignment horizontal="justify" vertical="top"/>
    </xf>
    <xf numFmtId="0" fontId="11" fillId="4" borderId="0" xfId="0" applyFont="1" applyFill="1" applyBorder="1" applyAlignment="1">
      <alignment horizontal="left" vertical="top" wrapText="1"/>
    </xf>
    <xf numFmtId="0" fontId="1" fillId="4" borderId="107" xfId="0" applyFont="1" applyFill="1" applyBorder="1" applyAlignment="1">
      <alignment horizontal="justify" vertical="top"/>
    </xf>
    <xf numFmtId="0" fontId="12" fillId="4" borderId="108" xfId="0" applyFont="1" applyFill="1" applyBorder="1" applyAlignment="1">
      <alignment horizontal="justify" vertical="top" wrapText="1"/>
    </xf>
    <xf numFmtId="0" fontId="0" fillId="4" borderId="111" xfId="0" applyFill="1" applyBorder="1" applyAlignment="1">
      <alignment horizontal="justify" vertical="top"/>
    </xf>
    <xf numFmtId="0" fontId="0" fillId="4" borderId="0" xfId="0" applyFill="1" applyBorder="1"/>
    <xf numFmtId="0" fontId="2" fillId="4" borderId="4" xfId="0" applyFont="1" applyFill="1" applyBorder="1" applyAlignment="1">
      <alignment horizontal="justify" vertical="top"/>
    </xf>
    <xf numFmtId="0" fontId="11" fillId="4" borderId="0" xfId="0" applyFont="1" applyFill="1" applyBorder="1" applyAlignment="1">
      <alignment horizontal="center" vertical="top" wrapText="1"/>
    </xf>
    <xf numFmtId="0" fontId="17" fillId="4" borderId="0" xfId="0" applyFont="1" applyFill="1" applyBorder="1" applyAlignment="1">
      <alignment wrapText="1"/>
    </xf>
    <xf numFmtId="0" fontId="7" fillId="4" borderId="42" xfId="0" applyFont="1" applyFill="1" applyBorder="1" applyAlignment="1">
      <alignment horizontal="center" vertical="top"/>
    </xf>
    <xf numFmtId="0" fontId="12" fillId="4" borderId="4" xfId="0" applyFont="1" applyFill="1" applyBorder="1" applyAlignment="1">
      <alignment horizontal="justify" vertical="top" wrapText="1"/>
    </xf>
    <xf numFmtId="0" fontId="2" fillId="4" borderId="42" xfId="0" applyFont="1" applyFill="1" applyBorder="1" applyAlignment="1">
      <alignment horizontal="justify" vertical="top" wrapText="1"/>
    </xf>
    <xf numFmtId="164" fontId="2" fillId="4" borderId="43" xfId="0" applyNumberFormat="1" applyFont="1" applyFill="1" applyBorder="1" applyAlignment="1">
      <alignment horizontal="center" vertical="top"/>
    </xf>
    <xf numFmtId="0" fontId="12" fillId="4" borderId="47" xfId="0" applyFont="1" applyFill="1" applyBorder="1" applyAlignment="1">
      <alignment horizontal="justify" vertical="top" wrapText="1"/>
    </xf>
    <xf numFmtId="164" fontId="2" fillId="4" borderId="48" xfId="0" applyNumberFormat="1" applyFont="1" applyFill="1" applyBorder="1" applyAlignment="1">
      <alignment horizontal="center" vertical="top"/>
    </xf>
    <xf numFmtId="0" fontId="17" fillId="4" borderId="0" xfId="0" applyFont="1" applyFill="1" applyBorder="1"/>
    <xf numFmtId="164" fontId="2" fillId="4" borderId="111" xfId="0" applyNumberFormat="1" applyFont="1" applyFill="1" applyBorder="1" applyAlignment="1">
      <alignment horizontal="center" vertical="top"/>
    </xf>
    <xf numFmtId="0" fontId="0" fillId="4" borderId="0" xfId="0" applyFill="1" applyBorder="1" applyAlignment="1">
      <alignment wrapText="1"/>
    </xf>
    <xf numFmtId="0" fontId="2" fillId="4" borderId="3" xfId="0" applyFont="1" applyFill="1" applyBorder="1" applyAlignment="1">
      <alignment horizontal="justify" vertical="top"/>
    </xf>
    <xf numFmtId="164" fontId="2" fillId="4" borderId="3" xfId="0" applyNumberFormat="1" applyFont="1" applyFill="1" applyBorder="1" applyAlignment="1">
      <alignment horizontal="justify" vertical="top"/>
    </xf>
    <xf numFmtId="0" fontId="16" fillId="4" borderId="0" xfId="0" applyFont="1" applyFill="1" applyBorder="1" applyAlignment="1">
      <alignment wrapText="1"/>
    </xf>
    <xf numFmtId="0" fontId="1" fillId="4" borderId="0" xfId="0" applyFont="1" applyFill="1" applyBorder="1"/>
    <xf numFmtId="0" fontId="2" fillId="4" borderId="111" xfId="0" applyFont="1" applyFill="1" applyBorder="1" applyAlignment="1">
      <alignment horizontal="justify" vertical="top"/>
    </xf>
    <xf numFmtId="49" fontId="2" fillId="4" borderId="111" xfId="0" applyNumberFormat="1" applyFont="1" applyFill="1" applyBorder="1" applyAlignment="1">
      <alignment horizontal="justify" vertical="top" wrapText="1"/>
    </xf>
    <xf numFmtId="49" fontId="12" fillId="4" borderId="108" xfId="0" applyNumberFormat="1" applyFont="1" applyFill="1" applyBorder="1" applyAlignment="1">
      <alignment horizontal="justify" vertical="top" wrapText="1"/>
    </xf>
    <xf numFmtId="0" fontId="12" fillId="4" borderId="111" xfId="0" applyFont="1" applyFill="1" applyBorder="1" applyAlignment="1">
      <alignment horizontal="justify" vertical="top" wrapText="1"/>
    </xf>
    <xf numFmtId="167" fontId="12" fillId="4" borderId="108" xfId="0" applyNumberFormat="1" applyFont="1" applyFill="1" applyBorder="1" applyAlignment="1">
      <alignment horizontal="justify" vertical="top" wrapText="1"/>
    </xf>
    <xf numFmtId="164" fontId="2" fillId="4" borderId="111" xfId="0" applyNumberFormat="1" applyFont="1" applyFill="1" applyBorder="1" applyAlignment="1">
      <alignment horizontal="justify" vertical="top"/>
    </xf>
    <xf numFmtId="0" fontId="1" fillId="4" borderId="0" xfId="0" applyFont="1" applyFill="1" applyBorder="1" applyAlignment="1">
      <alignment horizontal="center" vertical="top" wrapText="1"/>
    </xf>
    <xf numFmtId="0" fontId="2" fillId="4" borderId="0" xfId="0" applyFont="1" applyFill="1" applyBorder="1" applyAlignment="1">
      <alignment horizontal="left" vertical="top" wrapText="1"/>
    </xf>
    <xf numFmtId="0" fontId="0" fillId="4" borderId="0" xfId="0" applyFill="1" applyBorder="1" applyAlignment="1">
      <alignment horizontal="center" vertical="top" wrapText="1"/>
    </xf>
    <xf numFmtId="0" fontId="8" fillId="4" borderId="0" xfId="0" applyFont="1" applyFill="1" applyBorder="1" applyAlignment="1">
      <alignment horizontal="center" vertical="top" wrapText="1"/>
    </xf>
    <xf numFmtId="0" fontId="0" fillId="4" borderId="0" xfId="0" applyFill="1" applyBorder="1" applyAlignment="1">
      <alignment horizontal="center"/>
    </xf>
    <xf numFmtId="4" fontId="0" fillId="4" borderId="0" xfId="0" applyNumberFormat="1" applyFill="1" applyBorder="1"/>
    <xf numFmtId="0" fontId="0" fillId="4" borderId="0" xfId="0" applyFill="1" applyBorder="1" applyAlignment="1">
      <alignment vertical="justify"/>
    </xf>
    <xf numFmtId="4" fontId="0" fillId="4" borderId="0" xfId="0" applyNumberFormat="1" applyFill="1" applyBorder="1" applyAlignment="1">
      <alignment vertical="justify"/>
    </xf>
    <xf numFmtId="0" fontId="1" fillId="4" borderId="0" xfId="0" applyFont="1" applyFill="1"/>
    <xf numFmtId="0" fontId="45" fillId="4" borderId="0" xfId="0" applyFont="1" applyFill="1" applyAlignment="1">
      <alignment horizontal="right"/>
    </xf>
    <xf numFmtId="164" fontId="2" fillId="4" borderId="41" xfId="0" applyNumberFormat="1" applyFont="1" applyFill="1" applyBorder="1" applyAlignment="1">
      <alignment horizontal="center" vertical="center"/>
    </xf>
    <xf numFmtId="0" fontId="7" fillId="4" borderId="49" xfId="0" applyFont="1" applyFill="1" applyBorder="1" applyAlignment="1">
      <alignment horizontal="center" vertical="center"/>
    </xf>
    <xf numFmtId="0" fontId="2" fillId="4" borderId="41" xfId="0" applyFont="1" applyFill="1" applyBorder="1" applyAlignment="1">
      <alignment vertical="center" wrapText="1"/>
    </xf>
    <xf numFmtId="0" fontId="2" fillId="4" borderId="41" xfId="0" applyFont="1" applyFill="1" applyBorder="1" applyAlignment="1">
      <alignment horizontal="center" vertical="center" wrapText="1"/>
    </xf>
    <xf numFmtId="0" fontId="10" fillId="4" borderId="42" xfId="0" applyFont="1" applyFill="1" applyBorder="1" applyAlignment="1">
      <alignment horizontal="justify" vertical="center" wrapText="1"/>
    </xf>
    <xf numFmtId="0" fontId="8" fillId="4" borderId="98" xfId="0" applyFont="1" applyFill="1" applyBorder="1" applyAlignment="1">
      <alignment horizontal="center" vertical="center"/>
    </xf>
    <xf numFmtId="0" fontId="7" fillId="4" borderId="40" xfId="0" applyFont="1" applyFill="1" applyBorder="1" applyAlignment="1">
      <alignment horizontal="center" vertical="center"/>
    </xf>
    <xf numFmtId="0" fontId="2" fillId="4" borderId="41" xfId="0" applyFont="1" applyFill="1" applyBorder="1" applyAlignment="1">
      <alignment horizontal="justify" vertical="center" wrapText="1"/>
    </xf>
    <xf numFmtId="0" fontId="7" fillId="4" borderId="47" xfId="0" applyFont="1" applyFill="1" applyBorder="1" applyAlignment="1">
      <alignment horizontal="justify" vertical="center" wrapText="1"/>
    </xf>
    <xf numFmtId="0" fontId="2" fillId="4" borderId="42"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2" fillId="4" borderId="4" xfId="0" applyFont="1" applyFill="1" applyBorder="1" applyAlignment="1">
      <alignment horizontal="justify" vertical="center" wrapText="1"/>
    </xf>
    <xf numFmtId="0" fontId="6" fillId="4" borderId="108" xfId="0" applyFont="1" applyFill="1" applyBorder="1" applyAlignment="1">
      <alignment horizontal="justify" vertical="center" wrapText="1"/>
    </xf>
    <xf numFmtId="0" fontId="12" fillId="4" borderId="108" xfId="0" applyFont="1" applyFill="1" applyBorder="1" applyAlignment="1">
      <alignment horizontal="justify" vertical="center" wrapText="1"/>
    </xf>
    <xf numFmtId="0" fontId="7" fillId="4" borderId="42" xfId="0" applyFont="1" applyFill="1" applyBorder="1" applyAlignment="1">
      <alignment horizontal="justify" vertical="center"/>
    </xf>
    <xf numFmtId="0" fontId="12" fillId="4" borderId="4" xfId="0" applyFont="1" applyFill="1" applyBorder="1" applyAlignment="1">
      <alignment horizontal="justify" vertical="center" wrapText="1"/>
    </xf>
    <xf numFmtId="0" fontId="12" fillId="4" borderId="42" xfId="0" applyFont="1" applyFill="1" applyBorder="1" applyAlignment="1">
      <alignment horizontal="justify" vertical="center" wrapText="1"/>
    </xf>
    <xf numFmtId="0" fontId="12" fillId="4" borderId="47" xfId="0" applyFont="1" applyFill="1" applyBorder="1" applyAlignment="1">
      <alignment horizontal="justify" vertical="center" wrapText="1"/>
    </xf>
    <xf numFmtId="0" fontId="12" fillId="4" borderId="3" xfId="0" applyFont="1" applyFill="1" applyBorder="1" applyAlignment="1">
      <alignment horizontal="justify" vertical="center" wrapText="1"/>
    </xf>
    <xf numFmtId="49" fontId="2" fillId="4" borderId="108" xfId="0" applyNumberFormat="1" applyFont="1" applyFill="1" applyBorder="1" applyAlignment="1">
      <alignment horizontal="justify" vertical="center" wrapText="1"/>
    </xf>
    <xf numFmtId="49" fontId="12" fillId="4" borderId="108" xfId="0" applyNumberFormat="1" applyFont="1" applyFill="1" applyBorder="1" applyAlignment="1">
      <alignment horizontal="justify" vertical="center" wrapText="1"/>
    </xf>
    <xf numFmtId="0" fontId="0" fillId="4" borderId="0" xfId="0" applyFill="1" applyAlignment="1">
      <alignment horizontal="justify" vertical="center"/>
    </xf>
    <xf numFmtId="0" fontId="20" fillId="4" borderId="41" xfId="0" applyFont="1" applyFill="1" applyBorder="1" applyAlignment="1">
      <alignment vertical="center" wrapText="1"/>
    </xf>
    <xf numFmtId="1" fontId="26" fillId="4" borderId="107" xfId="1" applyNumberFormat="1" applyFont="1" applyFill="1" applyBorder="1" applyAlignment="1">
      <alignment horizontal="left" vertical="center" wrapText="1"/>
    </xf>
    <xf numFmtId="1" fontId="26" fillId="4" borderId="44" xfId="1" applyNumberFormat="1" applyFont="1" applyFill="1" applyBorder="1" applyAlignment="1">
      <alignment horizontal="left" vertical="center" wrapText="1"/>
    </xf>
    <xf numFmtId="1" fontId="26" fillId="4" borderId="40" xfId="1" applyNumberFormat="1" applyFont="1" applyFill="1" applyBorder="1" applyAlignment="1">
      <alignment horizontal="left" vertical="center" wrapText="1"/>
    </xf>
    <xf numFmtId="1" fontId="5" fillId="4" borderId="5" xfId="1" applyNumberFormat="1" applyFont="1" applyFill="1" applyBorder="1" applyAlignment="1">
      <alignment horizontal="center" vertical="center" wrapText="1"/>
    </xf>
    <xf numFmtId="1" fontId="5" fillId="4" borderId="5" xfId="0" applyNumberFormat="1" applyFont="1" applyFill="1" applyBorder="1" applyAlignment="1">
      <alignment horizontal="center" vertical="center" wrapText="1"/>
    </xf>
    <xf numFmtId="164" fontId="21" fillId="4" borderId="3" xfId="1" applyNumberFormat="1" applyFont="1" applyFill="1" applyBorder="1" applyAlignment="1">
      <alignment horizontal="center" vertical="center" wrapText="1"/>
    </xf>
    <xf numFmtId="164" fontId="21" fillId="4" borderId="30" xfId="1" applyNumberFormat="1" applyFont="1" applyFill="1" applyBorder="1" applyAlignment="1">
      <alignment horizontal="center" vertical="center" wrapText="1"/>
    </xf>
    <xf numFmtId="0" fontId="32" fillId="4" borderId="9" xfId="0" applyFont="1" applyFill="1" applyBorder="1" applyAlignment="1">
      <alignment horizontal="justify" vertical="center" wrapText="1"/>
    </xf>
    <xf numFmtId="39" fontId="32" fillId="4" borderId="2" xfId="0" applyNumberFormat="1" applyFont="1" applyFill="1" applyBorder="1" applyAlignment="1">
      <alignment horizontal="center" vertical="center" wrapText="1"/>
    </xf>
    <xf numFmtId="0" fontId="32" fillId="4" borderId="2" xfId="0" applyFont="1" applyFill="1" applyBorder="1" applyAlignment="1">
      <alignment horizontal="justify" vertical="center"/>
    </xf>
    <xf numFmtId="0" fontId="32" fillId="0" borderId="2" xfId="0" applyFont="1" applyFill="1" applyBorder="1" applyAlignment="1">
      <alignment horizontal="center" vertical="center" wrapText="1"/>
    </xf>
    <xf numFmtId="0" fontId="0" fillId="0" borderId="0" xfId="0" applyFont="1" applyAlignment="1">
      <alignment vertical="center"/>
    </xf>
    <xf numFmtId="0" fontId="2" fillId="4" borderId="3" xfId="0" applyFont="1" applyFill="1" applyBorder="1" applyAlignment="1">
      <alignment vertical="center" wrapText="1"/>
    </xf>
    <xf numFmtId="0" fontId="7" fillId="4" borderId="40" xfId="0" applyFont="1" applyFill="1" applyBorder="1" applyAlignment="1">
      <alignment horizontal="center" vertical="center"/>
    </xf>
    <xf numFmtId="0" fontId="7" fillId="4" borderId="44" xfId="0" applyFont="1" applyFill="1" applyBorder="1" applyAlignment="1">
      <alignment horizontal="center" vertical="center"/>
    </xf>
    <xf numFmtId="0" fontId="2" fillId="4" borderId="41" xfId="0" applyFont="1" applyFill="1" applyBorder="1" applyAlignment="1">
      <alignment horizontal="justify" vertical="center" wrapText="1"/>
    </xf>
    <xf numFmtId="0" fontId="8" fillId="4" borderId="100" xfId="0" applyFont="1" applyFill="1" applyBorder="1" applyAlignment="1">
      <alignment horizontal="center" vertical="center"/>
    </xf>
    <xf numFmtId="164" fontId="2" fillId="4" borderId="4" xfId="0" applyNumberFormat="1" applyFont="1" applyFill="1" applyBorder="1" applyAlignment="1">
      <alignment horizontal="center" vertical="center"/>
    </xf>
    <xf numFmtId="0" fontId="8" fillId="4" borderId="98" xfId="0" applyFont="1" applyFill="1" applyBorder="1" applyAlignment="1">
      <alignment horizontal="justify" vertical="center"/>
    </xf>
    <xf numFmtId="0" fontId="2" fillId="4" borderId="30" xfId="0" applyFont="1" applyFill="1" applyBorder="1" applyAlignment="1">
      <alignment horizontal="justify" vertical="center" wrapText="1"/>
    </xf>
    <xf numFmtId="164" fontId="2" fillId="4" borderId="30" xfId="0" applyNumberFormat="1" applyFont="1" applyFill="1" applyBorder="1" applyAlignment="1">
      <alignment horizontal="center" vertical="center"/>
    </xf>
    <xf numFmtId="164" fontId="2" fillId="4" borderId="3" xfId="0" applyNumberFormat="1" applyFont="1" applyFill="1" applyBorder="1" applyAlignment="1">
      <alignment horizontal="center" vertical="center"/>
    </xf>
    <xf numFmtId="0" fontId="2" fillId="4" borderId="5" xfId="0" applyFont="1" applyFill="1" applyBorder="1" applyAlignment="1">
      <alignment horizontal="justify" vertical="center" wrapText="1"/>
    </xf>
    <xf numFmtId="0" fontId="10" fillId="0" borderId="42" xfId="0" applyFont="1" applyBorder="1" applyAlignment="1">
      <alignment horizontal="center" vertical="center" wrapText="1"/>
    </xf>
    <xf numFmtId="0" fontId="10" fillId="0" borderId="3" xfId="0" applyFont="1" applyBorder="1" applyAlignment="1">
      <alignment horizontal="center" vertical="center" wrapText="1"/>
    </xf>
    <xf numFmtId="164" fontId="10" fillId="4" borderId="4" xfId="0" applyNumberFormat="1" applyFont="1" applyFill="1" applyBorder="1" applyAlignment="1">
      <alignment horizontal="center" vertical="center" wrapText="1"/>
    </xf>
    <xf numFmtId="164" fontId="10" fillId="4" borderId="5" xfId="0" applyNumberFormat="1" applyFont="1" applyFill="1" applyBorder="1" applyAlignment="1">
      <alignment horizontal="center" vertical="center" wrapText="1"/>
    </xf>
    <xf numFmtId="164" fontId="10" fillId="4" borderId="3" xfId="0" applyNumberFormat="1"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vertical="center" wrapText="1"/>
    </xf>
    <xf numFmtId="0" fontId="7" fillId="0" borderId="2" xfId="0" applyFont="1" applyBorder="1" applyAlignment="1">
      <alignment horizontal="center" vertical="center" wrapText="1"/>
    </xf>
    <xf numFmtId="0" fontId="0" fillId="0" borderId="0" xfId="0" applyBorder="1" applyAlignment="1">
      <alignment vertical="center" wrapText="1"/>
    </xf>
    <xf numFmtId="164" fontId="2" fillId="0" borderId="3" xfId="0" applyNumberFormat="1" applyFont="1" applyBorder="1" applyAlignment="1">
      <alignment horizontal="center" vertical="center" wrapText="1"/>
    </xf>
    <xf numFmtId="164" fontId="2" fillId="0" borderId="2" xfId="0" applyNumberFormat="1" applyFont="1" applyBorder="1" applyAlignment="1">
      <alignment horizontal="center" vertical="center" wrapText="1"/>
    </xf>
    <xf numFmtId="0" fontId="1" fillId="0" borderId="0" xfId="0" applyFont="1" applyBorder="1" applyAlignment="1">
      <alignment horizontal="center" vertical="center" wrapText="1"/>
    </xf>
    <xf numFmtId="0" fontId="2" fillId="0" borderId="0" xfId="0" applyFont="1" applyBorder="1" applyAlignment="1">
      <alignment horizontal="justify" vertical="center" wrapText="1"/>
    </xf>
    <xf numFmtId="0" fontId="2" fillId="4" borderId="5" xfId="0" applyFont="1" applyFill="1" applyBorder="1" applyAlignment="1">
      <alignment vertical="center" wrapText="1"/>
    </xf>
    <xf numFmtId="164" fontId="2" fillId="0" borderId="4" xfId="0" applyNumberFormat="1" applyFont="1" applyBorder="1" applyAlignment="1">
      <alignment horizontal="center" vertical="center" wrapText="1"/>
    </xf>
    <xf numFmtId="164" fontId="2" fillId="0" borderId="5" xfId="0" applyNumberFormat="1" applyFont="1" applyBorder="1" applyAlignment="1">
      <alignment horizontal="center" vertical="center" wrapText="1"/>
    </xf>
    <xf numFmtId="0" fontId="2" fillId="4" borderId="41" xfId="0" applyFont="1" applyFill="1" applyBorder="1" applyAlignment="1">
      <alignment horizontal="center" vertical="center" wrapText="1"/>
    </xf>
    <xf numFmtId="0" fontId="2" fillId="4" borderId="42" xfId="0" applyFont="1" applyFill="1" applyBorder="1" applyAlignment="1">
      <alignment horizontal="center" vertical="center" wrapText="1"/>
    </xf>
    <xf numFmtId="0" fontId="2" fillId="4" borderId="47" xfId="0" applyFont="1" applyFill="1" applyBorder="1" applyAlignment="1">
      <alignment horizontal="center" vertical="center" wrapText="1"/>
    </xf>
    <xf numFmtId="0" fontId="2" fillId="0" borderId="0" xfId="0" applyFont="1" applyBorder="1" applyAlignment="1">
      <alignment horizontal="center" vertical="center" wrapText="1"/>
    </xf>
    <xf numFmtId="2" fontId="2" fillId="0" borderId="0" xfId="0" applyNumberFormat="1" applyFont="1" applyBorder="1" applyAlignment="1">
      <alignment horizontal="center" vertical="center" wrapText="1"/>
    </xf>
    <xf numFmtId="2" fontId="1" fillId="0" borderId="0" xfId="0" applyNumberFormat="1" applyFont="1" applyBorder="1" applyAlignment="1">
      <alignment horizontal="center" vertical="center" wrapText="1"/>
    </xf>
    <xf numFmtId="49" fontId="2" fillId="0" borderId="0" xfId="0" applyNumberFormat="1" applyFont="1" applyBorder="1" applyAlignment="1">
      <alignment horizontal="center" vertical="center" wrapText="1"/>
    </xf>
    <xf numFmtId="0" fontId="2" fillId="0" borderId="0" xfId="0" applyNumberFormat="1" applyFont="1" applyBorder="1" applyAlignment="1">
      <alignment horizontal="center" vertical="center" wrapText="1"/>
    </xf>
    <xf numFmtId="0" fontId="0" fillId="4" borderId="0" xfId="0" applyFill="1" applyAlignment="1">
      <alignment vertical="center" wrapText="1"/>
    </xf>
    <xf numFmtId="164" fontId="7" fillId="4" borderId="2" xfId="0" applyNumberFormat="1" applyFont="1" applyFill="1" applyBorder="1" applyAlignment="1">
      <alignment horizontal="center" vertical="center" wrapText="1"/>
    </xf>
    <xf numFmtId="0" fontId="15" fillId="4" borderId="0" xfId="0" applyFont="1" applyFill="1" applyBorder="1" applyAlignment="1">
      <alignment horizontal="justify" vertical="center" wrapText="1"/>
    </xf>
    <xf numFmtId="0" fontId="7" fillId="4" borderId="42" xfId="0" applyFont="1" applyFill="1" applyBorder="1" applyAlignment="1">
      <alignment horizontal="center" vertical="center" wrapText="1"/>
    </xf>
    <xf numFmtId="164" fontId="7" fillId="4" borderId="42" xfId="0" applyNumberFormat="1" applyFont="1" applyFill="1" applyBorder="1" applyAlignment="1">
      <alignment horizontal="center" vertical="center" wrapText="1"/>
    </xf>
    <xf numFmtId="0" fontId="15" fillId="4" borderId="47" xfId="0" applyFont="1" applyFill="1" applyBorder="1" applyAlignment="1">
      <alignment horizontal="center" vertical="center" wrapText="1"/>
    </xf>
    <xf numFmtId="164" fontId="2" fillId="4" borderId="47" xfId="0" applyNumberFormat="1" applyFont="1" applyFill="1" applyBorder="1" applyAlignment="1">
      <alignment horizontal="center" vertical="center" wrapText="1"/>
    </xf>
    <xf numFmtId="49" fontId="2" fillId="4" borderId="40" xfId="0" applyNumberFormat="1" applyFont="1" applyFill="1" applyBorder="1" applyAlignment="1">
      <alignment horizontal="center" vertical="center" wrapText="1"/>
    </xf>
    <xf numFmtId="164" fontId="7" fillId="4" borderId="47" xfId="0" applyNumberFormat="1" applyFont="1" applyFill="1" applyBorder="1" applyAlignment="1">
      <alignment horizontal="center" vertical="center" wrapText="1"/>
    </xf>
    <xf numFmtId="0" fontId="15" fillId="4" borderId="98" xfId="0" applyFont="1" applyFill="1" applyBorder="1" applyAlignment="1">
      <alignment horizontal="justify" vertical="center" wrapText="1"/>
    </xf>
    <xf numFmtId="49" fontId="2" fillId="4" borderId="107" xfId="0" applyNumberFormat="1" applyFont="1" applyFill="1" applyBorder="1" applyAlignment="1">
      <alignment horizontal="center" vertical="center" wrapText="1"/>
    </xf>
    <xf numFmtId="0" fontId="15" fillId="4" borderId="108" xfId="0" applyFont="1" applyFill="1" applyBorder="1" applyAlignment="1">
      <alignment horizontal="center" vertical="center" wrapText="1"/>
    </xf>
    <xf numFmtId="164" fontId="7" fillId="4" borderId="108" xfId="0" applyNumberFormat="1" applyFont="1" applyFill="1" applyBorder="1" applyAlignment="1">
      <alignment horizontal="center" vertical="center" wrapText="1"/>
    </xf>
    <xf numFmtId="164" fontId="2" fillId="4" borderId="108" xfId="0" applyNumberFormat="1" applyFont="1" applyFill="1" applyBorder="1" applyAlignment="1">
      <alignment horizontal="center" vertical="center" wrapText="1"/>
    </xf>
    <xf numFmtId="0" fontId="15" fillId="4" borderId="111" xfId="0" applyFont="1" applyFill="1" applyBorder="1" applyAlignment="1">
      <alignment horizontal="justify" vertical="center" wrapText="1"/>
    </xf>
    <xf numFmtId="49" fontId="2" fillId="4" borderId="5" xfId="0" applyNumberFormat="1" applyFont="1" applyFill="1" applyBorder="1" applyAlignment="1">
      <alignment horizontal="center" vertical="center" wrapText="1"/>
    </xf>
    <xf numFmtId="0" fontId="2" fillId="4" borderId="5" xfId="0" applyFont="1" applyFill="1" applyBorder="1" applyAlignment="1">
      <alignment horizontal="center" vertical="center" wrapText="1"/>
    </xf>
    <xf numFmtId="0" fontId="15" fillId="4" borderId="5" xfId="0" applyFont="1" applyFill="1" applyBorder="1" applyAlignment="1">
      <alignment horizontal="center" vertical="center" wrapText="1"/>
    </xf>
    <xf numFmtId="164" fontId="7" fillId="4" borderId="5" xfId="0" applyNumberFormat="1" applyFont="1" applyFill="1" applyBorder="1" applyAlignment="1">
      <alignment horizontal="center" vertical="center" wrapText="1"/>
    </xf>
    <xf numFmtId="164" fontId="2" fillId="4" borderId="5" xfId="0" applyNumberFormat="1" applyFont="1" applyFill="1" applyBorder="1" applyAlignment="1">
      <alignment horizontal="center" vertical="center" wrapText="1"/>
    </xf>
    <xf numFmtId="0" fontId="15" fillId="4" borderId="5" xfId="0" applyFont="1" applyFill="1" applyBorder="1" applyAlignment="1">
      <alignment horizontal="justify" vertical="center" wrapText="1"/>
    </xf>
    <xf numFmtId="9" fontId="15" fillId="4" borderId="111" xfId="0" applyNumberFormat="1" applyFont="1" applyFill="1" applyBorder="1" applyAlignment="1">
      <alignment horizontal="justify" vertical="center" wrapText="1"/>
    </xf>
    <xf numFmtId="49" fontId="2" fillId="4" borderId="3" xfId="0" applyNumberFormat="1" applyFont="1" applyFill="1" applyBorder="1" applyAlignment="1">
      <alignment horizontal="center" vertical="center" wrapText="1"/>
    </xf>
    <xf numFmtId="0" fontId="7" fillId="4" borderId="3" xfId="0" applyFont="1" applyFill="1" applyBorder="1" applyAlignment="1">
      <alignment vertical="center" wrapText="1"/>
    </xf>
    <xf numFmtId="0" fontId="15" fillId="4" borderId="4" xfId="0" applyFont="1" applyFill="1" applyBorder="1" applyAlignment="1">
      <alignment horizontal="center" vertical="center" wrapText="1"/>
    </xf>
    <xf numFmtId="164" fontId="7" fillId="4" borderId="4" xfId="0" applyNumberFormat="1" applyFont="1" applyFill="1" applyBorder="1" applyAlignment="1">
      <alignment horizontal="center" vertical="center" wrapText="1"/>
    </xf>
    <xf numFmtId="164" fontId="2" fillId="4" borderId="4" xfId="0" applyNumberFormat="1" applyFont="1" applyFill="1" applyBorder="1" applyAlignment="1">
      <alignment horizontal="center" vertical="center" wrapText="1"/>
    </xf>
    <xf numFmtId="0" fontId="15" fillId="4" borderId="3" xfId="0" applyFont="1" applyFill="1" applyBorder="1" applyAlignment="1">
      <alignment horizontal="justify" vertical="center" wrapText="1"/>
    </xf>
    <xf numFmtId="0" fontId="7" fillId="4" borderId="108" xfId="0" applyFont="1" applyFill="1" applyBorder="1" applyAlignment="1">
      <alignment vertical="center" wrapText="1"/>
    </xf>
    <xf numFmtId="0" fontId="23" fillId="4" borderId="42" xfId="0" applyFont="1" applyFill="1" applyBorder="1" applyAlignment="1">
      <alignment horizontal="center" vertical="center" wrapText="1"/>
    </xf>
    <xf numFmtId="9" fontId="15" fillId="4" borderId="43" xfId="0" applyNumberFormat="1" applyFont="1" applyFill="1" applyBorder="1" applyAlignment="1">
      <alignment horizontal="justify" vertical="center" wrapText="1"/>
    </xf>
    <xf numFmtId="9" fontId="15" fillId="4" borderId="48" xfId="0" applyNumberFormat="1" applyFont="1" applyFill="1" applyBorder="1" applyAlignment="1">
      <alignment horizontal="justify" vertical="center" wrapText="1"/>
    </xf>
    <xf numFmtId="0" fontId="15" fillId="4" borderId="42" xfId="0" applyFont="1" applyFill="1" applyBorder="1" applyAlignment="1">
      <alignment horizontal="center" vertical="center" wrapText="1"/>
    </xf>
    <xf numFmtId="0" fontId="15" fillId="4" borderId="41" xfId="0" applyFont="1" applyFill="1" applyBorder="1" applyAlignment="1">
      <alignment horizontal="center" vertical="center" wrapText="1"/>
    </xf>
    <xf numFmtId="164" fontId="7" fillId="4" borderId="41" xfId="0" applyNumberFormat="1" applyFont="1" applyFill="1" applyBorder="1" applyAlignment="1">
      <alignment horizontal="center" vertical="center" wrapText="1"/>
    </xf>
    <xf numFmtId="164" fontId="2" fillId="4" borderId="41" xfId="0" applyNumberFormat="1" applyFont="1" applyFill="1" applyBorder="1" applyAlignment="1">
      <alignment horizontal="center" vertical="center" wrapText="1"/>
    </xf>
    <xf numFmtId="0" fontId="15" fillId="4" borderId="9" xfId="0" applyFont="1" applyFill="1" applyBorder="1" applyAlignment="1">
      <alignment horizontal="justify" vertical="center" wrapText="1"/>
    </xf>
    <xf numFmtId="0" fontId="9" fillId="5" borderId="108" xfId="0" applyFont="1" applyFill="1" applyBorder="1" applyAlignment="1">
      <alignment vertical="center" wrapText="1"/>
    </xf>
    <xf numFmtId="164" fontId="9" fillId="4" borderId="42" xfId="0" applyNumberFormat="1" applyFont="1" applyFill="1" applyBorder="1" applyAlignment="1">
      <alignment horizontal="center" vertical="center" wrapText="1"/>
    </xf>
    <xf numFmtId="0" fontId="24" fillId="4" borderId="43" xfId="0" applyFont="1" applyFill="1" applyBorder="1" applyAlignment="1">
      <alignment horizontal="justify" vertical="center" wrapText="1"/>
    </xf>
    <xf numFmtId="0" fontId="15" fillId="4" borderId="2" xfId="0" applyFont="1" applyFill="1" applyBorder="1" applyAlignment="1">
      <alignment horizontal="center" vertical="center" wrapText="1"/>
    </xf>
    <xf numFmtId="0" fontId="24" fillId="4" borderId="86" xfId="0" applyFont="1" applyFill="1" applyBorder="1" applyAlignment="1">
      <alignment horizontal="justify" vertical="center" wrapText="1"/>
    </xf>
    <xf numFmtId="0" fontId="15" fillId="4" borderId="48" xfId="0" applyFont="1" applyFill="1" applyBorder="1" applyAlignment="1">
      <alignment horizontal="justify" vertical="center" wrapText="1"/>
    </xf>
    <xf numFmtId="164" fontId="2" fillId="4" borderId="2" xfId="0" applyNumberFormat="1" applyFont="1" applyFill="1" applyBorder="1" applyAlignment="1">
      <alignment horizontal="center" vertical="center" wrapText="1"/>
    </xf>
    <xf numFmtId="0" fontId="7" fillId="6" borderId="108" xfId="0" applyFont="1" applyFill="1" applyBorder="1" applyAlignment="1">
      <alignment vertical="center" wrapText="1"/>
    </xf>
    <xf numFmtId="0" fontId="7" fillId="4" borderId="108" xfId="0" applyFont="1" applyFill="1" applyBorder="1" applyAlignment="1">
      <alignment horizontal="center" vertical="center" wrapText="1"/>
    </xf>
    <xf numFmtId="0" fontId="23" fillId="4" borderId="108" xfId="0" applyFont="1" applyFill="1" applyBorder="1" applyAlignment="1">
      <alignment horizontal="center" vertical="center" wrapText="1"/>
    </xf>
    <xf numFmtId="0" fontId="7" fillId="4" borderId="47" xfId="0" applyFont="1" applyFill="1" applyBorder="1" applyAlignment="1">
      <alignment horizontal="center" vertical="center" wrapText="1"/>
    </xf>
    <xf numFmtId="0" fontId="23" fillId="4" borderId="47" xfId="0" applyFont="1" applyFill="1" applyBorder="1" applyAlignment="1">
      <alignment horizontal="center" vertical="center" wrapText="1"/>
    </xf>
    <xf numFmtId="0" fontId="23" fillId="4" borderId="2" xfId="0" applyFont="1" applyFill="1" applyBorder="1" applyAlignment="1">
      <alignment horizontal="center" vertical="center" wrapText="1"/>
    </xf>
    <xf numFmtId="0" fontId="15" fillId="0" borderId="0" xfId="0" applyFont="1" applyBorder="1" applyAlignment="1">
      <alignment horizontal="justify" vertical="center" wrapText="1"/>
    </xf>
    <xf numFmtId="0" fontId="0" fillId="0" borderId="0" xfId="0" applyAlignment="1">
      <alignment vertical="center" wrapText="1"/>
    </xf>
    <xf numFmtId="0" fontId="15" fillId="0" borderId="42" xfId="0" applyFont="1" applyBorder="1" applyAlignment="1">
      <alignment horizontal="left" vertical="center" wrapText="1"/>
    </xf>
    <xf numFmtId="0" fontId="15" fillId="0" borderId="47" xfId="0" applyFont="1" applyBorder="1" applyAlignment="1">
      <alignment horizontal="left" vertical="center" wrapText="1"/>
    </xf>
    <xf numFmtId="49" fontId="2" fillId="0" borderId="107" xfId="0" applyNumberFormat="1" applyFont="1" applyBorder="1" applyAlignment="1">
      <alignment horizontal="center" vertical="center" wrapText="1"/>
    </xf>
    <xf numFmtId="0" fontId="7" fillId="5" borderId="108" xfId="0" applyFont="1" applyFill="1" applyBorder="1" applyAlignment="1">
      <alignment horizontal="left" vertical="center" wrapText="1"/>
    </xf>
    <xf numFmtId="0" fontId="2" fillId="0" borderId="108" xfId="0" applyFont="1" applyBorder="1" applyAlignment="1">
      <alignment horizontal="center" vertical="center" wrapText="1"/>
    </xf>
    <xf numFmtId="0" fontId="15" fillId="0" borderId="108" xfId="0" applyFont="1" applyBorder="1" applyAlignment="1">
      <alignment horizontal="left" vertical="center" wrapText="1"/>
    </xf>
    <xf numFmtId="0" fontId="15" fillId="0" borderId="111" xfId="0" applyFont="1" applyBorder="1" applyAlignment="1">
      <alignment horizontal="justify" vertical="center" wrapText="1"/>
    </xf>
    <xf numFmtId="0" fontId="15" fillId="0" borderId="42" xfId="0" applyFont="1" applyBorder="1" applyAlignment="1">
      <alignment horizontal="center" vertical="center" wrapText="1"/>
    </xf>
    <xf numFmtId="164" fontId="2" fillId="0" borderId="42" xfId="0" applyNumberFormat="1" applyFont="1" applyBorder="1" applyAlignment="1">
      <alignment horizontal="center" vertical="center" wrapText="1"/>
    </xf>
    <xf numFmtId="164" fontId="2" fillId="4" borderId="42" xfId="0" applyNumberFormat="1" applyFont="1" applyFill="1" applyBorder="1" applyAlignment="1">
      <alignment horizontal="center" vertical="center" wrapText="1"/>
    </xf>
    <xf numFmtId="0" fontId="15" fillId="0" borderId="2" xfId="0" applyFont="1" applyBorder="1" applyAlignment="1">
      <alignment horizontal="center" vertical="center" wrapText="1"/>
    </xf>
    <xf numFmtId="0" fontId="15" fillId="0" borderId="47" xfId="0" applyFont="1" applyBorder="1" applyAlignment="1">
      <alignment horizontal="center" vertical="center" wrapText="1"/>
    </xf>
    <xf numFmtId="164" fontId="2" fillId="0" borderId="47" xfId="0" applyNumberFormat="1" applyFont="1" applyBorder="1" applyAlignment="1">
      <alignment horizontal="center" vertical="center" wrapText="1"/>
    </xf>
    <xf numFmtId="0" fontId="23" fillId="0" borderId="42" xfId="0" applyFont="1" applyBorder="1" applyAlignment="1">
      <alignment horizontal="center" vertical="center" wrapText="1"/>
    </xf>
    <xf numFmtId="2" fontId="2" fillId="0" borderId="47" xfId="0" applyNumberFormat="1" applyFont="1" applyBorder="1" applyAlignment="1">
      <alignment horizontal="center" vertical="center" wrapText="1"/>
    </xf>
    <xf numFmtId="0" fontId="7" fillId="0" borderId="42" xfId="0" applyFont="1" applyBorder="1" applyAlignment="1">
      <alignment horizontal="center" vertical="center" wrapText="1"/>
    </xf>
    <xf numFmtId="164" fontId="7" fillId="0" borderId="42" xfId="0" applyNumberFormat="1" applyFont="1" applyBorder="1" applyAlignment="1">
      <alignment horizontal="center" vertical="center" wrapText="1"/>
    </xf>
    <xf numFmtId="164" fontId="7" fillId="0" borderId="2" xfId="0" applyNumberFormat="1" applyFont="1" applyBorder="1" applyAlignment="1">
      <alignment horizontal="center" vertical="center" wrapText="1"/>
    </xf>
    <xf numFmtId="0" fontId="7" fillId="0" borderId="47" xfId="0" applyFont="1" applyBorder="1" applyAlignment="1">
      <alignment horizontal="center" vertical="center" wrapText="1"/>
    </xf>
    <xf numFmtId="164" fontId="7" fillId="0" borderId="47" xfId="0" applyNumberFormat="1" applyFont="1" applyBorder="1" applyAlignment="1">
      <alignment horizontal="center" vertical="center" wrapText="1"/>
    </xf>
    <xf numFmtId="0" fontId="2" fillId="0" borderId="42" xfId="0" applyFont="1" applyBorder="1" applyAlignment="1">
      <alignment horizontal="center" vertical="center" wrapText="1"/>
    </xf>
    <xf numFmtId="0" fontId="23" fillId="0" borderId="42" xfId="0" applyFont="1" applyBorder="1" applyAlignment="1">
      <alignment vertical="center" wrapText="1"/>
    </xf>
    <xf numFmtId="0" fontId="2" fillId="0" borderId="47" xfId="0" applyFont="1" applyBorder="1" applyAlignment="1">
      <alignment horizontal="center" vertical="center" wrapText="1"/>
    </xf>
    <xf numFmtId="0" fontId="15" fillId="0" borderId="47" xfId="0" applyFont="1" applyBorder="1" applyAlignment="1">
      <alignment vertical="center" wrapText="1"/>
    </xf>
    <xf numFmtId="0" fontId="2" fillId="5" borderId="108" xfId="0" applyFont="1" applyFill="1" applyBorder="1" applyAlignment="1">
      <alignment horizontal="left" vertical="center" wrapText="1"/>
    </xf>
    <xf numFmtId="0" fontId="15" fillId="0" borderId="108" xfId="0" applyFont="1" applyBorder="1" applyAlignment="1">
      <alignment vertical="center" wrapText="1"/>
    </xf>
    <xf numFmtId="9" fontId="15" fillId="0" borderId="111" xfId="0" applyNumberFormat="1" applyFont="1" applyBorder="1" applyAlignment="1">
      <alignment horizontal="justify" vertical="center" wrapText="1"/>
    </xf>
    <xf numFmtId="0" fontId="15" fillId="4" borderId="104" xfId="0" applyFont="1" applyFill="1" applyBorder="1" applyAlignment="1">
      <alignment horizontal="justify" vertical="center" wrapText="1"/>
    </xf>
    <xf numFmtId="164" fontId="2" fillId="0" borderId="108" xfId="0" applyNumberFormat="1" applyFont="1" applyBorder="1" applyAlignment="1">
      <alignment horizontal="center" vertical="center" wrapText="1"/>
    </xf>
    <xf numFmtId="0" fontId="23" fillId="0" borderId="47" xfId="0" applyFont="1" applyBorder="1" applyAlignment="1">
      <alignment horizontal="justify" vertical="center" wrapText="1"/>
    </xf>
    <xf numFmtId="0" fontId="10" fillId="0" borderId="47" xfId="0" applyFont="1" applyBorder="1" applyAlignment="1">
      <alignment horizontal="justify" vertical="center" wrapText="1"/>
    </xf>
    <xf numFmtId="0" fontId="24" fillId="0" borderId="47" xfId="0" applyFont="1" applyBorder="1" applyAlignment="1">
      <alignment horizontal="justify" vertical="center" wrapText="1"/>
    </xf>
    <xf numFmtId="164" fontId="10" fillId="0" borderId="47" xfId="0" applyNumberFormat="1" applyFont="1" applyBorder="1" applyAlignment="1">
      <alignment horizontal="center" vertical="center" wrapText="1"/>
    </xf>
    <xf numFmtId="164" fontId="10" fillId="4" borderId="47" xfId="0" applyNumberFormat="1" applyFont="1" applyFill="1" applyBorder="1" applyAlignment="1">
      <alignment horizontal="center" vertical="center" wrapText="1"/>
    </xf>
    <xf numFmtId="0" fontId="10" fillId="0" borderId="42" xfId="0" applyFont="1" applyBorder="1" applyAlignment="1">
      <alignment horizontal="justify" vertical="center" wrapText="1"/>
    </xf>
    <xf numFmtId="0" fontId="24" fillId="0" borderId="42" xfId="0" applyFont="1" applyBorder="1" applyAlignment="1">
      <alignment horizontal="justify" vertical="center" wrapText="1"/>
    </xf>
    <xf numFmtId="164" fontId="10" fillId="0" borderId="42" xfId="0" applyNumberFormat="1" applyFont="1" applyBorder="1" applyAlignment="1">
      <alignment horizontal="center" vertical="center" wrapText="1"/>
    </xf>
    <xf numFmtId="164" fontId="10" fillId="4" borderId="42" xfId="0" applyNumberFormat="1" applyFont="1" applyFill="1" applyBorder="1" applyAlignment="1">
      <alignment horizontal="center" vertical="center" wrapText="1"/>
    </xf>
    <xf numFmtId="9" fontId="24" fillId="0" borderId="43" xfId="0" applyNumberFormat="1" applyFont="1" applyBorder="1" applyAlignment="1">
      <alignment horizontal="justify" vertical="center" wrapText="1"/>
    </xf>
    <xf numFmtId="0" fontId="10" fillId="0" borderId="47" xfId="0" applyFont="1" applyBorder="1" applyAlignment="1">
      <alignment horizontal="center" vertical="center" wrapText="1"/>
    </xf>
    <xf numFmtId="9" fontId="24" fillId="0" borderId="48" xfId="0" applyNumberFormat="1" applyFont="1" applyBorder="1" applyAlignment="1">
      <alignment horizontal="justify" vertical="center" wrapText="1"/>
    </xf>
    <xf numFmtId="49" fontId="33" fillId="0" borderId="107" xfId="0" applyNumberFormat="1" applyFont="1" applyBorder="1" applyAlignment="1">
      <alignment horizontal="center" vertical="center" wrapText="1"/>
    </xf>
    <xf numFmtId="0" fontId="7" fillId="0" borderId="108" xfId="0" applyFont="1" applyBorder="1" applyAlignment="1">
      <alignment horizontal="left" vertical="center" wrapText="1"/>
    </xf>
    <xf numFmtId="0" fontId="10" fillId="0" borderId="108" xfId="0" applyFont="1" applyBorder="1" applyAlignment="1">
      <alignment horizontal="justify" vertical="center" wrapText="1"/>
    </xf>
    <xf numFmtId="0" fontId="24" fillId="0" borderId="108" xfId="0" applyFont="1" applyBorder="1" applyAlignment="1">
      <alignment horizontal="justify" vertical="center" wrapText="1"/>
    </xf>
    <xf numFmtId="164" fontId="10" fillId="0" borderId="108" xfId="0" applyNumberFormat="1" applyFont="1" applyBorder="1" applyAlignment="1">
      <alignment horizontal="center" vertical="center" wrapText="1"/>
    </xf>
    <xf numFmtId="164" fontId="10" fillId="4" borderId="108" xfId="0" applyNumberFormat="1" applyFont="1" applyFill="1" applyBorder="1" applyAlignment="1">
      <alignment horizontal="center" vertical="center" wrapText="1"/>
    </xf>
    <xf numFmtId="9" fontId="24" fillId="0" borderId="111" xfId="0" applyNumberFormat="1" applyFont="1" applyBorder="1" applyAlignment="1">
      <alignment horizontal="justify" vertical="center" wrapText="1"/>
    </xf>
    <xf numFmtId="0" fontId="2" fillId="0" borderId="0" xfId="0" applyFont="1" applyBorder="1" applyAlignment="1">
      <alignment vertical="center" wrapText="1"/>
    </xf>
    <xf numFmtId="0" fontId="9" fillId="0" borderId="108" xfId="0" applyFont="1" applyBorder="1" applyAlignment="1">
      <alignment horizontal="left" vertical="center" wrapText="1"/>
    </xf>
    <xf numFmtId="0" fontId="7" fillId="6" borderId="108" xfId="0" applyFont="1" applyFill="1" applyBorder="1" applyAlignment="1">
      <alignment horizontal="left" vertical="center" wrapText="1"/>
    </xf>
    <xf numFmtId="166" fontId="7" fillId="4" borderId="108" xfId="0" applyNumberFormat="1" applyFont="1" applyFill="1" applyBorder="1" applyAlignment="1">
      <alignment horizontal="center" vertical="center" wrapText="1"/>
    </xf>
    <xf numFmtId="0" fontId="7" fillId="4" borderId="108" xfId="0" applyFont="1" applyFill="1" applyBorder="1" applyAlignment="1">
      <alignment horizontal="left" vertical="center" wrapText="1"/>
    </xf>
    <xf numFmtId="0" fontId="15" fillId="4" borderId="92" xfId="0" applyFont="1" applyFill="1" applyBorder="1" applyAlignment="1">
      <alignment horizontal="justify" vertical="center" wrapText="1"/>
    </xf>
    <xf numFmtId="0" fontId="15" fillId="0" borderId="111" xfId="0" applyFont="1" applyFill="1" applyBorder="1" applyAlignment="1">
      <alignment horizontal="justify" vertical="center" wrapText="1"/>
    </xf>
    <xf numFmtId="0" fontId="15" fillId="4" borderId="108" xfId="0" applyFont="1" applyFill="1" applyBorder="1" applyAlignment="1">
      <alignment vertical="center" wrapText="1"/>
    </xf>
    <xf numFmtId="0" fontId="15" fillId="4" borderId="3" xfId="0" applyFont="1" applyFill="1" applyBorder="1" applyAlignment="1">
      <alignment vertical="center" wrapText="1"/>
    </xf>
    <xf numFmtId="0" fontId="15" fillId="4" borderId="4" xfId="0" applyFont="1" applyFill="1" applyBorder="1" applyAlignment="1">
      <alignment vertical="center" wrapText="1"/>
    </xf>
    <xf numFmtId="0" fontId="15" fillId="4" borderId="42" xfId="0" applyFont="1" applyFill="1" applyBorder="1" applyAlignment="1">
      <alignment vertical="center" wrapText="1"/>
    </xf>
    <xf numFmtId="0" fontId="15" fillId="4" borderId="47" xfId="0" applyFont="1" applyFill="1" applyBorder="1" applyAlignment="1">
      <alignment horizontal="justify" vertical="center" wrapText="1"/>
    </xf>
    <xf numFmtId="0" fontId="7" fillId="8" borderId="108" xfId="0" applyFont="1" applyFill="1" applyBorder="1" applyAlignment="1">
      <alignment horizontal="left" vertical="center" wrapText="1"/>
    </xf>
    <xf numFmtId="0" fontId="15" fillId="4" borderId="108" xfId="0" applyFont="1" applyFill="1" applyBorder="1" applyAlignment="1">
      <alignment horizontal="justify" vertical="center" wrapText="1"/>
    </xf>
    <xf numFmtId="0" fontId="2" fillId="4" borderId="42" xfId="0" applyFont="1" applyFill="1" applyBorder="1" applyAlignment="1">
      <alignment vertical="center" wrapText="1"/>
    </xf>
    <xf numFmtId="0" fontId="2" fillId="4" borderId="47" xfId="0" applyFont="1" applyFill="1" applyBorder="1" applyAlignment="1">
      <alignment vertical="center" wrapText="1"/>
    </xf>
    <xf numFmtId="164" fontId="7" fillId="4" borderId="42" xfId="0" applyNumberFormat="1" applyFont="1" applyFill="1" applyBorder="1" applyAlignment="1">
      <alignment vertical="center" wrapText="1"/>
    </xf>
    <xf numFmtId="9" fontId="1" fillId="0" borderId="0" xfId="0" applyNumberFormat="1" applyFont="1" applyBorder="1" applyAlignment="1">
      <alignment horizontal="center" vertical="center" wrapText="1"/>
    </xf>
    <xf numFmtId="0" fontId="23" fillId="4" borderId="47" xfId="0" applyFont="1" applyFill="1" applyBorder="1" applyAlignment="1">
      <alignment horizontal="justify" vertical="center" wrapText="1"/>
    </xf>
    <xf numFmtId="164" fontId="7" fillId="4" borderId="47" xfId="0" applyNumberFormat="1" applyFont="1" applyFill="1" applyBorder="1" applyAlignment="1">
      <alignment vertical="center" wrapText="1"/>
    </xf>
    <xf numFmtId="2" fontId="1" fillId="0" borderId="0" xfId="0" applyNumberFormat="1" applyFont="1" applyBorder="1" applyAlignment="1">
      <alignment vertical="center" wrapText="1"/>
    </xf>
    <xf numFmtId="0" fontId="15" fillId="0" borderId="5" xfId="0" applyFont="1" applyBorder="1" applyAlignment="1">
      <alignment horizontal="center" vertical="center" wrapText="1"/>
    </xf>
    <xf numFmtId="0" fontId="2" fillId="0" borderId="42" xfId="0" applyFont="1" applyBorder="1" applyAlignment="1">
      <alignment vertical="center" wrapText="1"/>
    </xf>
    <xf numFmtId="0" fontId="2" fillId="0" borderId="47" xfId="0" applyFont="1" applyBorder="1" applyAlignment="1">
      <alignment vertical="center" wrapText="1"/>
    </xf>
    <xf numFmtId="0" fontId="2" fillId="0" borderId="108" xfId="0" applyFont="1" applyBorder="1" applyAlignment="1">
      <alignment vertical="center" wrapText="1"/>
    </xf>
    <xf numFmtId="0" fontId="2" fillId="0" borderId="108" xfId="0" applyFont="1" applyFill="1" applyBorder="1" applyAlignment="1">
      <alignment vertical="center" wrapText="1"/>
    </xf>
    <xf numFmtId="0" fontId="15" fillId="0" borderId="108" xfId="0" applyFont="1" applyBorder="1" applyAlignment="1">
      <alignment horizontal="center" vertical="center" wrapText="1"/>
    </xf>
    <xf numFmtId="0" fontId="42" fillId="0" borderId="42" xfId="0" applyFont="1" applyBorder="1" applyAlignment="1">
      <alignment vertical="center" wrapText="1"/>
    </xf>
    <xf numFmtId="0" fontId="2" fillId="0" borderId="5" xfId="0" applyFont="1" applyBorder="1" applyAlignment="1">
      <alignment vertical="center" wrapText="1"/>
    </xf>
    <xf numFmtId="0" fontId="23" fillId="0" borderId="3" xfId="0" applyFont="1" applyBorder="1" applyAlignment="1">
      <alignment horizontal="center" vertical="center" wrapText="1"/>
    </xf>
    <xf numFmtId="164" fontId="7" fillId="0" borderId="3" xfId="0" applyNumberFormat="1" applyFont="1" applyBorder="1" applyAlignment="1">
      <alignment horizontal="center" vertical="center" wrapText="1"/>
    </xf>
    <xf numFmtId="164" fontId="7" fillId="4" borderId="3" xfId="0" applyNumberFormat="1" applyFont="1" applyFill="1" applyBorder="1" applyAlignment="1">
      <alignment horizontal="center" vertical="center" wrapText="1"/>
    </xf>
    <xf numFmtId="0" fontId="23" fillId="0" borderId="2" xfId="0" applyFont="1" applyBorder="1" applyAlignment="1">
      <alignment horizontal="center" vertical="center" wrapText="1"/>
    </xf>
    <xf numFmtId="0" fontId="23" fillId="0" borderId="47" xfId="0" applyFont="1" applyBorder="1" applyAlignment="1">
      <alignment horizontal="center" vertical="center" wrapText="1"/>
    </xf>
    <xf numFmtId="49" fontId="1" fillId="0" borderId="107" xfId="0" applyNumberFormat="1" applyFont="1" applyBorder="1" applyAlignment="1">
      <alignment horizontal="center" vertical="center" wrapText="1"/>
    </xf>
    <xf numFmtId="164" fontId="2" fillId="2" borderId="47" xfId="0" applyNumberFormat="1" applyFont="1" applyFill="1" applyBorder="1" applyAlignment="1">
      <alignment horizontal="center" vertical="center" wrapText="1"/>
    </xf>
    <xf numFmtId="0" fontId="19" fillId="0" borderId="42" xfId="0" applyFont="1" applyBorder="1" applyAlignment="1">
      <alignment horizontal="center" vertical="center" wrapText="1"/>
    </xf>
    <xf numFmtId="0" fontId="19" fillId="0" borderId="47" xfId="0" applyFont="1" applyBorder="1" applyAlignment="1">
      <alignment horizontal="center" vertical="center" wrapText="1"/>
    </xf>
    <xf numFmtId="0" fontId="7" fillId="0" borderId="42" xfId="0" applyFont="1" applyBorder="1" applyAlignment="1">
      <alignment horizontal="justify" vertical="center" wrapText="1"/>
    </xf>
    <xf numFmtId="0" fontId="2" fillId="0" borderId="47" xfId="0" applyFont="1" applyBorder="1" applyAlignment="1">
      <alignment horizontal="justify" vertical="center" wrapText="1"/>
    </xf>
    <xf numFmtId="0" fontId="2" fillId="0" borderId="108" xfId="0" applyFont="1" applyBorder="1" applyAlignment="1">
      <alignment horizontal="justify" vertical="center" wrapText="1"/>
    </xf>
    <xf numFmtId="49" fontId="15" fillId="0" borderId="111" xfId="0" applyNumberFormat="1" applyFont="1" applyBorder="1" applyAlignment="1">
      <alignment horizontal="justify" vertical="center" wrapText="1"/>
    </xf>
    <xf numFmtId="0" fontId="2" fillId="0" borderId="42" xfId="0" applyFont="1" applyBorder="1" applyAlignment="1">
      <alignment horizontal="justify" vertical="center" wrapText="1"/>
    </xf>
    <xf numFmtId="49" fontId="15" fillId="0" borderId="43" xfId="0" applyNumberFormat="1" applyFont="1" applyBorder="1" applyAlignment="1">
      <alignment horizontal="justify" vertical="center" wrapText="1"/>
    </xf>
    <xf numFmtId="49" fontId="15" fillId="0" borderId="48" xfId="0" applyNumberFormat="1" applyFont="1" applyBorder="1" applyAlignment="1">
      <alignment horizontal="justify" vertical="center" wrapText="1"/>
    </xf>
    <xf numFmtId="0" fontId="7" fillId="0" borderId="42" xfId="0" applyFont="1" applyBorder="1" applyAlignment="1">
      <alignment vertical="center" wrapText="1"/>
    </xf>
    <xf numFmtId="0" fontId="15" fillId="0" borderId="43" xfId="0" applyFont="1" applyBorder="1" applyAlignment="1">
      <alignment horizontal="justify" vertical="center" wrapText="1"/>
    </xf>
    <xf numFmtId="9" fontId="15" fillId="0" borderId="48" xfId="0" applyNumberFormat="1" applyFont="1" applyBorder="1" applyAlignment="1">
      <alignment horizontal="justify" vertical="center" wrapText="1"/>
    </xf>
    <xf numFmtId="0" fontId="2" fillId="0" borderId="108" xfId="0" applyFont="1" applyBorder="1" applyAlignment="1">
      <alignment horizontal="left" vertical="center" wrapText="1"/>
    </xf>
    <xf numFmtId="0" fontId="15" fillId="0" borderId="48" xfId="0" applyFont="1" applyBorder="1" applyAlignment="1">
      <alignment horizontal="justify" vertical="center" wrapText="1"/>
    </xf>
    <xf numFmtId="165" fontId="32" fillId="4" borderId="108" xfId="0" applyNumberFormat="1" applyFont="1" applyFill="1" applyBorder="1" applyAlignment="1">
      <alignment horizontal="center" vertical="center" wrapText="1"/>
    </xf>
    <xf numFmtId="165" fontId="32" fillId="0" borderId="108" xfId="0" applyNumberFormat="1" applyFont="1" applyBorder="1" applyAlignment="1">
      <alignment horizontal="center" vertical="center" wrapText="1"/>
    </xf>
    <xf numFmtId="165" fontId="32" fillId="4" borderId="47" xfId="0" applyNumberFormat="1" applyFont="1" applyFill="1" applyBorder="1" applyAlignment="1">
      <alignment horizontal="center" vertical="center" wrapText="1"/>
    </xf>
    <xf numFmtId="165" fontId="32" fillId="0" borderId="47" xfId="0" applyNumberFormat="1" applyFont="1" applyBorder="1" applyAlignment="1">
      <alignment horizontal="center" vertical="center" wrapText="1"/>
    </xf>
    <xf numFmtId="0" fontId="7" fillId="0" borderId="47" xfId="0" applyFont="1" applyBorder="1" applyAlignment="1">
      <alignment horizontal="left" vertical="center" wrapText="1"/>
    </xf>
    <xf numFmtId="4" fontId="32" fillId="0" borderId="47" xfId="0" applyNumberFormat="1" applyFont="1" applyBorder="1" applyAlignment="1">
      <alignment horizontal="center" vertical="center" wrapText="1"/>
    </xf>
    <xf numFmtId="165" fontId="10" fillId="0" borderId="47" xfId="0" applyNumberFormat="1" applyFont="1" applyBorder="1" applyAlignment="1">
      <alignment horizontal="center" vertical="center" wrapText="1"/>
    </xf>
    <xf numFmtId="0" fontId="2" fillId="0" borderId="3" xfId="0" applyFont="1" applyBorder="1" applyAlignment="1">
      <alignment vertical="center" wrapText="1"/>
    </xf>
    <xf numFmtId="164" fontId="2" fillId="4" borderId="3" xfId="0" applyNumberFormat="1" applyFont="1" applyFill="1" applyBorder="1" applyAlignment="1">
      <alignment horizontal="center" vertical="center" wrapText="1"/>
    </xf>
    <xf numFmtId="9" fontId="15" fillId="0" borderId="3" xfId="0" applyNumberFormat="1" applyFont="1" applyBorder="1" applyAlignment="1">
      <alignment horizontal="justify" vertical="center" wrapText="1"/>
    </xf>
    <xf numFmtId="164" fontId="32" fillId="0" borderId="4" xfId="0" applyNumberFormat="1" applyFont="1" applyBorder="1" applyAlignment="1">
      <alignment horizontal="center" vertical="center" wrapText="1"/>
    </xf>
    <xf numFmtId="165" fontId="32" fillId="0" borderId="4" xfId="0" applyNumberFormat="1" applyFont="1" applyBorder="1" applyAlignment="1">
      <alignment horizontal="center" vertical="center" wrapText="1"/>
    </xf>
    <xf numFmtId="164" fontId="32" fillId="4" borderId="4" xfId="0" applyNumberFormat="1" applyFont="1" applyFill="1" applyBorder="1" applyAlignment="1">
      <alignment horizontal="center" vertical="center" wrapText="1"/>
    </xf>
    <xf numFmtId="9" fontId="15" fillId="0" borderId="4" xfId="0" applyNumberFormat="1" applyFont="1" applyBorder="1" applyAlignment="1">
      <alignment horizontal="justify" vertical="center" wrapText="1"/>
    </xf>
    <xf numFmtId="166" fontId="32" fillId="0" borderId="47" xfId="0" applyNumberFormat="1" applyFont="1" applyBorder="1" applyAlignment="1">
      <alignment horizontal="center" vertical="center" wrapText="1"/>
    </xf>
    <xf numFmtId="0" fontId="10" fillId="0" borderId="3" xfId="0" applyFont="1" applyBorder="1" applyAlignment="1">
      <alignment vertical="center" wrapText="1"/>
    </xf>
    <xf numFmtId="164" fontId="10" fillId="0" borderId="3" xfId="0" applyNumberFormat="1" applyFont="1" applyBorder="1" applyAlignment="1">
      <alignment horizontal="center" vertical="center" wrapText="1"/>
    </xf>
    <xf numFmtId="0" fontId="30" fillId="0" borderId="4" xfId="0" applyFont="1" applyBorder="1" applyAlignment="1">
      <alignment vertical="center" wrapText="1"/>
    </xf>
    <xf numFmtId="0" fontId="30" fillId="0" borderId="4" xfId="0" applyFont="1" applyBorder="1" applyAlignment="1">
      <alignment horizontal="center" vertical="center" wrapText="1"/>
    </xf>
    <xf numFmtId="0" fontId="10" fillId="0" borderId="108" xfId="0" applyFont="1" applyBorder="1" applyAlignment="1">
      <alignment horizontal="center" vertical="center" wrapText="1"/>
    </xf>
    <xf numFmtId="164" fontId="2" fillId="0" borderId="47" xfId="0" applyNumberFormat="1" applyFont="1" applyBorder="1" applyAlignment="1">
      <alignment vertical="center" wrapText="1"/>
    </xf>
    <xf numFmtId="164" fontId="15" fillId="0" borderId="48" xfId="0" applyNumberFormat="1" applyFont="1" applyBorder="1" applyAlignment="1">
      <alignment horizontal="justify" vertical="center" wrapText="1"/>
    </xf>
    <xf numFmtId="0" fontId="24" fillId="0" borderId="47" xfId="0" applyFont="1" applyBorder="1" applyAlignment="1">
      <alignment horizontal="center" vertical="center" wrapText="1"/>
    </xf>
    <xf numFmtId="0" fontId="2" fillId="5" borderId="108" xfId="0" applyFont="1" applyFill="1" applyBorder="1" applyAlignment="1">
      <alignment vertical="center" wrapText="1"/>
    </xf>
    <xf numFmtId="0" fontId="24" fillId="0" borderId="108" xfId="0" applyFont="1" applyBorder="1" applyAlignment="1">
      <alignment horizontal="center" vertical="center" wrapText="1"/>
    </xf>
    <xf numFmtId="0" fontId="10" fillId="0" borderId="108" xfId="0" applyFont="1" applyBorder="1" applyAlignment="1">
      <alignment horizontal="left" vertical="center" wrapText="1"/>
    </xf>
    <xf numFmtId="0" fontId="7" fillId="0" borderId="108" xfId="0" applyFont="1" applyBorder="1" applyAlignment="1">
      <alignment vertical="center" wrapText="1"/>
    </xf>
    <xf numFmtId="0" fontId="9" fillId="0" borderId="108" xfId="0" applyFont="1" applyBorder="1" applyAlignment="1">
      <alignment vertical="center" wrapText="1"/>
    </xf>
    <xf numFmtId="0" fontId="10" fillId="0" borderId="42" xfId="0" applyFont="1" applyBorder="1" applyAlignment="1">
      <alignment horizontal="left" vertical="center" wrapText="1"/>
    </xf>
    <xf numFmtId="164" fontId="10" fillId="0" borderId="5" xfId="0" applyNumberFormat="1" applyFont="1" applyBorder="1" applyAlignment="1">
      <alignment horizontal="center" vertical="center" wrapText="1"/>
    </xf>
    <xf numFmtId="0" fontId="10" fillId="0" borderId="5" xfId="0" applyFont="1" applyBorder="1" applyAlignment="1">
      <alignment horizontal="left" vertical="center" wrapText="1"/>
    </xf>
    <xf numFmtId="9" fontId="24" fillId="0" borderId="100" xfId="0" applyNumberFormat="1" applyFont="1" applyBorder="1" applyAlignment="1">
      <alignment horizontal="justify" vertical="center" wrapText="1"/>
    </xf>
    <xf numFmtId="164" fontId="10" fillId="0" borderId="41" xfId="0" applyNumberFormat="1" applyFont="1" applyBorder="1" applyAlignment="1">
      <alignment horizontal="center" vertical="center" wrapText="1"/>
    </xf>
    <xf numFmtId="164" fontId="10" fillId="4" borderId="41" xfId="0" applyNumberFormat="1" applyFont="1" applyFill="1" applyBorder="1" applyAlignment="1">
      <alignment horizontal="center" vertical="center" wrapText="1"/>
    </xf>
    <xf numFmtId="0" fontId="10" fillId="0" borderId="41" xfId="0" applyFont="1" applyBorder="1" applyAlignment="1">
      <alignment horizontal="left" vertical="center" wrapText="1"/>
    </xf>
    <xf numFmtId="9" fontId="24" fillId="0" borderId="98" xfId="0" applyNumberFormat="1" applyFont="1" applyBorder="1" applyAlignment="1">
      <alignment horizontal="justify" vertical="center" wrapText="1"/>
    </xf>
    <xf numFmtId="165" fontId="7" fillId="0" borderId="42" xfId="0" applyNumberFormat="1" applyFont="1" applyBorder="1" applyAlignment="1">
      <alignment horizontal="center" vertical="center" wrapText="1"/>
    </xf>
    <xf numFmtId="165" fontId="7" fillId="4" borderId="42" xfId="0" applyNumberFormat="1" applyFont="1" applyFill="1" applyBorder="1" applyAlignment="1">
      <alignment horizontal="center" vertical="center" wrapText="1"/>
    </xf>
    <xf numFmtId="0" fontId="4" fillId="0" borderId="3" xfId="1" applyFont="1" applyFill="1" applyBorder="1" applyAlignment="1">
      <alignment horizontal="center" vertical="center" wrapText="1"/>
    </xf>
    <xf numFmtId="165" fontId="7" fillId="0" borderId="2" xfId="0" applyNumberFormat="1" applyFont="1" applyBorder="1" applyAlignment="1">
      <alignment horizontal="center" vertical="center" wrapText="1"/>
    </xf>
    <xf numFmtId="165" fontId="7" fillId="4" borderId="2" xfId="0" applyNumberFormat="1" applyFont="1" applyFill="1" applyBorder="1" applyAlignment="1">
      <alignment horizontal="center" vertical="center" wrapText="1"/>
    </xf>
    <xf numFmtId="165" fontId="7" fillId="4" borderId="47" xfId="0" applyNumberFormat="1" applyFont="1" applyFill="1" applyBorder="1" applyAlignment="1">
      <alignment horizontal="center" vertical="center" wrapText="1"/>
    </xf>
    <xf numFmtId="165" fontId="7" fillId="0" borderId="47" xfId="0" applyNumberFormat="1" applyFont="1" applyBorder="1" applyAlignment="1">
      <alignment horizontal="center" vertical="center" wrapText="1"/>
    </xf>
    <xf numFmtId="0" fontId="33" fillId="0" borderId="0" xfId="0" applyFont="1" applyAlignment="1">
      <alignment vertical="center" wrapText="1"/>
    </xf>
    <xf numFmtId="0" fontId="33" fillId="0" borderId="0" xfId="0" applyFont="1" applyAlignment="1">
      <alignment horizontal="justify" vertical="center" wrapText="1"/>
    </xf>
    <xf numFmtId="0" fontId="2" fillId="0" borderId="0" xfId="0" applyFont="1" applyAlignment="1">
      <alignment vertical="center" wrapText="1"/>
    </xf>
    <xf numFmtId="164" fontId="33" fillId="0" borderId="0" xfId="0" applyNumberFormat="1" applyFont="1" applyAlignment="1">
      <alignment vertical="center" wrapText="1"/>
    </xf>
    <xf numFmtId="164" fontId="33" fillId="4" borderId="0" xfId="0" applyNumberFormat="1" applyFont="1" applyFill="1" applyAlignment="1">
      <alignment vertical="center" wrapText="1"/>
    </xf>
    <xf numFmtId="0" fontId="44" fillId="0" borderId="0" xfId="0" applyFont="1" applyAlignment="1">
      <alignment vertical="center" wrapText="1"/>
    </xf>
    <xf numFmtId="0" fontId="34" fillId="0" borderId="0" xfId="0" applyFont="1" applyAlignment="1">
      <alignment horizontal="justify" vertical="center" wrapText="1"/>
    </xf>
    <xf numFmtId="0" fontId="0" fillId="0" borderId="0" xfId="0" applyAlignment="1">
      <alignment horizontal="justify" vertical="center" wrapText="1"/>
    </xf>
    <xf numFmtId="0" fontId="8" fillId="0" borderId="0" xfId="0" applyFont="1" applyAlignment="1">
      <alignment vertical="center" wrapText="1"/>
    </xf>
    <xf numFmtId="164" fontId="0" fillId="0" borderId="0" xfId="0" applyNumberFormat="1" applyAlignment="1">
      <alignment vertical="center" wrapText="1"/>
    </xf>
    <xf numFmtId="164" fontId="0" fillId="4" borderId="0" xfId="0" applyNumberFormat="1" applyFill="1" applyAlignment="1">
      <alignment vertical="center" wrapText="1"/>
    </xf>
    <xf numFmtId="0" fontId="15" fillId="0" borderId="0" xfId="0" applyFont="1" applyAlignment="1">
      <alignment horizontal="justify" vertical="center" wrapText="1"/>
    </xf>
    <xf numFmtId="0" fontId="2" fillId="0" borderId="2" xfId="0" applyFont="1" applyBorder="1" applyAlignment="1">
      <alignment horizontal="left" vertical="center" wrapText="1"/>
    </xf>
    <xf numFmtId="1" fontId="2" fillId="0" borderId="2" xfId="0" applyNumberFormat="1" applyFont="1" applyBorder="1" applyAlignment="1">
      <alignment horizontal="center" vertical="center"/>
    </xf>
    <xf numFmtId="1" fontId="21" fillId="0" borderId="2" xfId="1" applyNumberFormat="1" applyFont="1" applyFill="1" applyBorder="1" applyAlignment="1">
      <alignment horizont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0" fontId="0" fillId="0" borderId="0" xfId="0" applyBorder="1" applyAlignment="1">
      <alignment wrapText="1"/>
    </xf>
    <xf numFmtId="0" fontId="7" fillId="4" borderId="2" xfId="0" applyFont="1" applyFill="1" applyBorder="1" applyAlignment="1">
      <alignment horizontal="left" vertical="top" wrapText="1"/>
    </xf>
    <xf numFmtId="0" fontId="2" fillId="4" borderId="2" xfId="0" applyFont="1" applyFill="1" applyBorder="1" applyAlignment="1">
      <alignment horizontal="center" vertical="center" wrapText="1"/>
    </xf>
    <xf numFmtId="0" fontId="16" fillId="4" borderId="2"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4" borderId="2" xfId="0" applyFont="1" applyFill="1" applyBorder="1" applyAlignment="1">
      <alignment horizontal="center" vertical="center" wrapText="1"/>
    </xf>
    <xf numFmtId="0" fontId="13" fillId="0" borderId="2" xfId="0" applyFont="1" applyBorder="1" applyAlignment="1">
      <alignment horizontal="justify" vertical="top" wrapText="1"/>
    </xf>
    <xf numFmtId="0" fontId="21" fillId="0" borderId="2" xfId="1" applyFont="1" applyFill="1" applyBorder="1" applyAlignment="1">
      <alignment horizontal="justify" vertical="top" wrapText="1"/>
    </xf>
    <xf numFmtId="0" fontId="21" fillId="0" borderId="6" xfId="1" applyFont="1" applyFill="1" applyBorder="1" applyAlignment="1">
      <alignment horizontal="justify" vertical="top" wrapText="1"/>
    </xf>
    <xf numFmtId="0" fontId="0" fillId="0" borderId="27" xfId="0" applyBorder="1" applyAlignment="1">
      <alignment horizontal="justify" vertical="top" wrapText="1"/>
    </xf>
    <xf numFmtId="0" fontId="0" fillId="0" borderId="9" xfId="0" applyBorder="1" applyAlignment="1">
      <alignment horizontal="justify" vertical="top" wrapText="1"/>
    </xf>
    <xf numFmtId="0" fontId="21" fillId="0" borderId="2" xfId="1" applyFont="1" applyFill="1" applyBorder="1" applyAlignment="1">
      <alignment horizontal="justify" vertical="center" wrapText="1"/>
    </xf>
    <xf numFmtId="165" fontId="5" fillId="0" borderId="109" xfId="1" applyNumberFormat="1" applyFont="1" applyFill="1" applyBorder="1" applyAlignment="1">
      <alignment horizontal="center" vertical="center"/>
    </xf>
    <xf numFmtId="165" fontId="5" fillId="0" borderId="110" xfId="1" applyNumberFormat="1" applyFont="1" applyFill="1" applyBorder="1" applyAlignment="1">
      <alignment horizontal="center" vertical="center"/>
    </xf>
    <xf numFmtId="0" fontId="5" fillId="4" borderId="72" xfId="0" applyFont="1" applyFill="1" applyBorder="1" applyAlignment="1">
      <alignment horizontal="center" vertical="center" wrapText="1"/>
    </xf>
    <xf numFmtId="0" fontId="5" fillId="4" borderId="60" xfId="0" applyFont="1" applyFill="1" applyBorder="1" applyAlignment="1">
      <alignment horizontal="center" vertical="center" wrapText="1"/>
    </xf>
    <xf numFmtId="164" fontId="5" fillId="0" borderId="0" xfId="1" applyNumberFormat="1" applyFont="1" applyFill="1" applyBorder="1" applyAlignment="1">
      <alignment horizontal="center"/>
    </xf>
    <xf numFmtId="165" fontId="5" fillId="0" borderId="2" xfId="1" applyNumberFormat="1" applyFont="1" applyFill="1" applyBorder="1" applyAlignment="1">
      <alignment horizontal="center" vertical="center"/>
    </xf>
    <xf numFmtId="165" fontId="5" fillId="0" borderId="4" xfId="1" applyNumberFormat="1" applyFont="1" applyFill="1" applyBorder="1" applyAlignment="1">
      <alignment horizontal="center" vertical="center"/>
    </xf>
    <xf numFmtId="0" fontId="21" fillId="0" borderId="10" xfId="1" applyFont="1" applyFill="1" applyBorder="1" applyAlignment="1">
      <alignment horizontal="justify" vertical="center" wrapText="1"/>
    </xf>
    <xf numFmtId="0" fontId="21" fillId="0" borderId="12" xfId="1" applyFont="1" applyFill="1" applyBorder="1" applyAlignment="1">
      <alignment horizontal="justify" vertical="center" wrapText="1"/>
    </xf>
    <xf numFmtId="0" fontId="21" fillId="0" borderId="13" xfId="1" applyFont="1" applyFill="1" applyBorder="1" applyAlignment="1">
      <alignment horizontal="justify" vertical="center" wrapText="1"/>
    </xf>
    <xf numFmtId="0" fontId="0" fillId="0" borderId="37" xfId="0" applyBorder="1" applyAlignment="1">
      <alignment wrapText="1"/>
    </xf>
    <xf numFmtId="0" fontId="0" fillId="0" borderId="37" xfId="0" applyBorder="1" applyAlignment="1"/>
    <xf numFmtId="0" fontId="4" fillId="0" borderId="40" xfId="1" applyFont="1" applyFill="1" applyBorder="1" applyAlignment="1">
      <alignment horizontal="justify" vertical="top" wrapText="1"/>
    </xf>
    <xf numFmtId="0" fontId="4" fillId="0" borderId="46" xfId="1" applyFont="1" applyFill="1" applyBorder="1" applyAlignment="1">
      <alignment horizontal="justify" vertical="top" wrapText="1"/>
    </xf>
    <xf numFmtId="0" fontId="4" fillId="0" borderId="72" xfId="1" applyFont="1" applyFill="1" applyBorder="1" applyAlignment="1">
      <alignment horizontal="center" vertical="center" wrapText="1"/>
    </xf>
    <xf numFmtId="0" fontId="4" fillId="0" borderId="106" xfId="1" applyFont="1" applyFill="1" applyBorder="1" applyAlignment="1">
      <alignment horizontal="center" vertical="center" wrapText="1"/>
    </xf>
    <xf numFmtId="0" fontId="4" fillId="0" borderId="73" xfId="1" applyFont="1" applyFill="1" applyBorder="1" applyAlignment="1">
      <alignment horizontal="center" vertical="center" wrapText="1"/>
    </xf>
    <xf numFmtId="0" fontId="4" fillId="0" borderId="4" xfId="1" applyFont="1" applyFill="1" applyBorder="1" applyAlignment="1">
      <alignment horizontal="left" vertical="center" wrapText="1"/>
    </xf>
    <xf numFmtId="0" fontId="4" fillId="0" borderId="5" xfId="1" applyFont="1" applyFill="1" applyBorder="1" applyAlignment="1">
      <alignment horizontal="left" vertical="center" wrapText="1"/>
    </xf>
    <xf numFmtId="0" fontId="4" fillId="0" borderId="2" xfId="1" applyFont="1" applyFill="1" applyBorder="1" applyAlignment="1">
      <alignment horizontal="center" vertical="center"/>
    </xf>
    <xf numFmtId="0" fontId="4" fillId="0" borderId="4" xfId="1" applyFont="1" applyFill="1" applyBorder="1" applyAlignment="1">
      <alignment horizontal="left" vertical="top" wrapText="1"/>
    </xf>
    <xf numFmtId="0" fontId="4" fillId="0" borderId="5" xfId="1" applyFont="1" applyFill="1" applyBorder="1" applyAlignment="1">
      <alignment horizontal="left" vertical="top" wrapText="1"/>
    </xf>
    <xf numFmtId="0" fontId="0" fillId="0" borderId="5" xfId="0" applyBorder="1" applyAlignment="1">
      <alignment horizontal="left" vertical="top" wrapText="1"/>
    </xf>
    <xf numFmtId="0" fontId="5" fillId="4" borderId="10" xfId="0" applyFont="1" applyFill="1" applyBorder="1" applyAlignment="1">
      <alignment horizontal="center" vertical="center" wrapText="1"/>
    </xf>
    <xf numFmtId="0" fontId="5" fillId="4" borderId="13" xfId="0" applyFont="1" applyFill="1" applyBorder="1" applyAlignment="1">
      <alignment horizontal="center" vertical="center" wrapText="1"/>
    </xf>
    <xf numFmtId="0" fontId="5" fillId="4" borderId="10" xfId="1" applyFont="1" applyFill="1" applyBorder="1" applyAlignment="1">
      <alignment horizontal="center" vertical="center" wrapText="1"/>
    </xf>
    <xf numFmtId="0" fontId="5" fillId="4" borderId="13" xfId="1" applyFont="1" applyFill="1" applyBorder="1" applyAlignment="1">
      <alignment horizontal="center" vertical="center" wrapText="1"/>
    </xf>
    <xf numFmtId="0" fontId="5" fillId="4" borderId="10" xfId="1" applyNumberFormat="1" applyFont="1" applyFill="1" applyBorder="1" applyAlignment="1">
      <alignment horizontal="center" vertical="center" wrapText="1"/>
    </xf>
    <xf numFmtId="49" fontId="5" fillId="4" borderId="13" xfId="1" applyNumberFormat="1" applyFont="1" applyFill="1" applyBorder="1" applyAlignment="1">
      <alignment horizontal="center" vertical="center" wrapText="1"/>
    </xf>
    <xf numFmtId="0" fontId="1" fillId="4" borderId="10" xfId="0" applyNumberFormat="1" applyFont="1" applyFill="1" applyBorder="1" applyAlignment="1">
      <alignment horizontal="center" vertical="center" wrapText="1"/>
    </xf>
    <xf numFmtId="49" fontId="1" fillId="4" borderId="13" xfId="0" applyNumberFormat="1"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13" xfId="0" applyFont="1" applyFill="1" applyBorder="1" applyAlignment="1">
      <alignment horizontal="center" vertical="center" wrapText="1"/>
    </xf>
    <xf numFmtId="1" fontId="21" fillId="4" borderId="10" xfId="0" applyNumberFormat="1" applyFont="1" applyFill="1" applyBorder="1" applyAlignment="1">
      <alignment horizontal="center" vertical="center" wrapText="1"/>
    </xf>
    <xf numFmtId="0" fontId="0" fillId="0" borderId="13" xfId="0" applyBorder="1" applyAlignment="1">
      <alignment horizontal="center" vertical="center" wrapText="1"/>
    </xf>
    <xf numFmtId="1" fontId="21" fillId="4" borderId="109" xfId="0" applyNumberFormat="1" applyFont="1" applyFill="1" applyBorder="1" applyAlignment="1">
      <alignment horizontal="left" vertical="center" wrapText="1"/>
    </xf>
    <xf numFmtId="1" fontId="21" fillId="4" borderId="91" xfId="0" applyNumberFormat="1" applyFont="1" applyFill="1" applyBorder="1" applyAlignment="1">
      <alignment horizontal="left" vertical="center" wrapText="1"/>
    </xf>
    <xf numFmtId="1" fontId="21" fillId="4" borderId="92" xfId="0" applyNumberFormat="1" applyFont="1" applyFill="1" applyBorder="1" applyAlignment="1">
      <alignment horizontal="left" vertical="center" wrapText="1"/>
    </xf>
    <xf numFmtId="1" fontId="5" fillId="4" borderId="49" xfId="1" applyNumberFormat="1" applyFont="1" applyFill="1" applyBorder="1" applyAlignment="1">
      <alignment horizontal="center" vertical="center" wrapText="1"/>
    </xf>
    <xf numFmtId="1" fontId="5" fillId="4" borderId="51" xfId="1" applyNumberFormat="1" applyFont="1" applyFill="1" applyBorder="1" applyAlignment="1">
      <alignment horizontal="center" vertical="center" wrapText="1"/>
    </xf>
    <xf numFmtId="1" fontId="10" fillId="4" borderId="3" xfId="0" applyNumberFormat="1" applyFont="1" applyFill="1" applyBorder="1" applyAlignment="1">
      <alignment horizontal="center" vertical="center" wrapText="1"/>
    </xf>
    <xf numFmtId="1" fontId="5" fillId="4" borderId="54" xfId="1" applyNumberFormat="1" applyFont="1" applyFill="1" applyBorder="1" applyAlignment="1">
      <alignment horizontal="center" vertical="center" wrapText="1"/>
    </xf>
    <xf numFmtId="1" fontId="5" fillId="4" borderId="47" xfId="1" applyNumberFormat="1" applyFont="1" applyFill="1" applyBorder="1" applyAlignment="1">
      <alignment horizontal="center" vertical="center" wrapText="1"/>
    </xf>
    <xf numFmtId="1" fontId="10" fillId="4" borderId="80" xfId="1" applyNumberFormat="1" applyFont="1" applyFill="1" applyBorder="1" applyAlignment="1">
      <alignment horizontal="center" vertical="center" wrapText="1"/>
    </xf>
    <xf numFmtId="1" fontId="10" fillId="4" borderId="81" xfId="1" applyNumberFormat="1" applyFont="1" applyFill="1" applyBorder="1" applyAlignment="1">
      <alignment horizontal="center" vertical="center" wrapText="1"/>
    </xf>
    <xf numFmtId="1" fontId="10" fillId="4" borderId="82" xfId="1" applyNumberFormat="1" applyFont="1" applyFill="1" applyBorder="1" applyAlignment="1">
      <alignment horizontal="center" vertical="center" wrapText="1"/>
    </xf>
    <xf numFmtId="1" fontId="10" fillId="4" borderId="67" xfId="1" applyNumberFormat="1" applyFont="1" applyFill="1" applyBorder="1" applyAlignment="1">
      <alignment horizontal="center" vertical="center" wrapText="1"/>
    </xf>
    <xf numFmtId="1" fontId="10" fillId="4" borderId="11" xfId="1" applyNumberFormat="1" applyFont="1" applyFill="1" applyBorder="1" applyAlignment="1">
      <alignment horizontal="center" vertical="center" wrapText="1"/>
    </xf>
    <xf numFmtId="1" fontId="21" fillId="4" borderId="69" xfId="1" applyNumberFormat="1" applyFont="1" applyFill="1" applyBorder="1" applyAlignment="1">
      <alignment horizontal="center" vertical="center" wrapText="1"/>
    </xf>
    <xf numFmtId="1" fontId="21" fillId="4" borderId="84" xfId="1" applyNumberFormat="1" applyFont="1" applyFill="1" applyBorder="1" applyAlignment="1">
      <alignment horizontal="center" vertical="center" wrapText="1"/>
    </xf>
    <xf numFmtId="1" fontId="10" fillId="4" borderId="4" xfId="1" applyNumberFormat="1" applyFont="1" applyFill="1" applyBorder="1" applyAlignment="1">
      <alignment horizontal="center" vertical="center" wrapText="1"/>
    </xf>
    <xf numFmtId="1" fontId="10" fillId="4" borderId="5" xfId="1" applyNumberFormat="1" applyFont="1" applyFill="1" applyBorder="1" applyAlignment="1">
      <alignment horizontal="center" vertical="center" wrapText="1"/>
    </xf>
    <xf numFmtId="1" fontId="10" fillId="4" borderId="30" xfId="1" applyNumberFormat="1" applyFont="1" applyFill="1" applyBorder="1" applyAlignment="1">
      <alignment horizontal="center" vertical="center" wrapText="1"/>
    </xf>
    <xf numFmtId="1" fontId="30" fillId="4" borderId="2" xfId="1" applyNumberFormat="1" applyFont="1" applyFill="1" applyBorder="1" applyAlignment="1">
      <alignment horizontal="center" vertical="center" wrapText="1"/>
    </xf>
    <xf numFmtId="164" fontId="21" fillId="4" borderId="4" xfId="1" applyNumberFormat="1" applyFont="1" applyFill="1" applyBorder="1" applyAlignment="1">
      <alignment horizontal="center" vertical="center" wrapText="1"/>
    </xf>
    <xf numFmtId="164" fontId="21" fillId="4" borderId="3" xfId="1" applyNumberFormat="1" applyFont="1" applyFill="1" applyBorder="1" applyAlignment="1">
      <alignment horizontal="center" vertical="center" wrapText="1"/>
    </xf>
    <xf numFmtId="0" fontId="10" fillId="0" borderId="14" xfId="1" applyFont="1" applyFill="1" applyBorder="1" applyAlignment="1">
      <alignment horizontal="left" vertical="center" wrapText="1"/>
    </xf>
    <xf numFmtId="0" fontId="10" fillId="0" borderId="20" xfId="1" applyFont="1" applyFill="1" applyBorder="1" applyAlignment="1">
      <alignment horizontal="left" vertical="center" wrapText="1"/>
    </xf>
    <xf numFmtId="0" fontId="10" fillId="0" borderId="63" xfId="1" applyFont="1" applyFill="1" applyBorder="1" applyAlignment="1">
      <alignment horizontal="left" vertical="center" wrapText="1"/>
    </xf>
    <xf numFmtId="0" fontId="10" fillId="0" borderId="3" xfId="1" applyFont="1" applyFill="1" applyBorder="1" applyAlignment="1">
      <alignment horizontal="left" vertical="center" wrapText="1"/>
    </xf>
    <xf numFmtId="0" fontId="10" fillId="0" borderId="2" xfId="1" applyFont="1" applyFill="1" applyBorder="1" applyAlignment="1">
      <alignment horizontal="left" vertical="center" wrapText="1"/>
    </xf>
    <xf numFmtId="0" fontId="10" fillId="0" borderId="119" xfId="1" applyFont="1" applyFill="1" applyBorder="1" applyAlignment="1">
      <alignment horizontal="left" vertical="center" wrapText="1"/>
    </xf>
    <xf numFmtId="0" fontId="10" fillId="0" borderId="57" xfId="1" applyFont="1" applyFill="1" applyBorder="1" applyAlignment="1">
      <alignment horizontal="left" vertical="center" wrapText="1"/>
    </xf>
    <xf numFmtId="0" fontId="10" fillId="0" borderId="11" xfId="1" applyFont="1" applyFill="1" applyBorder="1" applyAlignment="1">
      <alignment horizontal="left" vertical="center" wrapText="1"/>
    </xf>
    <xf numFmtId="0" fontId="10" fillId="0" borderId="16" xfId="1" applyFont="1" applyFill="1" applyBorder="1" applyAlignment="1">
      <alignment horizontal="left" vertical="center" wrapText="1"/>
    </xf>
    <xf numFmtId="0" fontId="21" fillId="0" borderId="32" xfId="1" applyFont="1" applyFill="1" applyBorder="1" applyAlignment="1">
      <alignment horizontal="center" vertical="center" wrapText="1"/>
    </xf>
    <xf numFmtId="0" fontId="21" fillId="0" borderId="33" xfId="1" applyFont="1" applyFill="1" applyBorder="1" applyAlignment="1">
      <alignment horizontal="center" vertical="center" wrapText="1"/>
    </xf>
    <xf numFmtId="0" fontId="21" fillId="0" borderId="0" xfId="1" applyFont="1" applyFill="1" applyBorder="1" applyAlignment="1">
      <alignment horizontal="center" vertical="center" wrapText="1"/>
    </xf>
    <xf numFmtId="0" fontId="21" fillId="0" borderId="34" xfId="1" applyFont="1" applyFill="1" applyBorder="1" applyAlignment="1">
      <alignment horizontal="center" vertical="center" wrapText="1"/>
    </xf>
    <xf numFmtId="0" fontId="4" fillId="0" borderId="22" xfId="1" applyFont="1" applyFill="1" applyBorder="1" applyAlignment="1">
      <alignment horizontal="center" wrapText="1"/>
    </xf>
    <xf numFmtId="0" fontId="0" fillId="0" borderId="125" xfId="0" applyBorder="1" applyAlignment="1">
      <alignment horizontal="center" wrapText="1"/>
    </xf>
    <xf numFmtId="0" fontId="30" fillId="0" borderId="24" xfId="1" applyFont="1" applyFill="1" applyBorder="1" applyAlignment="1">
      <alignment horizontal="left" vertical="center" wrapText="1"/>
    </xf>
    <xf numFmtId="0" fontId="30" fillId="0" borderId="25" xfId="1" applyFont="1" applyFill="1" applyBorder="1" applyAlignment="1">
      <alignment horizontal="left" vertical="center" wrapText="1"/>
    </xf>
    <xf numFmtId="0" fontId="10" fillId="0" borderId="7" xfId="1" applyFont="1" applyFill="1" applyBorder="1" applyAlignment="1">
      <alignment horizontal="left" vertical="center" wrapText="1"/>
    </xf>
    <xf numFmtId="0" fontId="10" fillId="0" borderId="78" xfId="1" applyFont="1" applyFill="1" applyBorder="1" applyAlignment="1">
      <alignment horizontal="left" vertical="center" wrapText="1"/>
    </xf>
    <xf numFmtId="165" fontId="21" fillId="0" borderId="127" xfId="1" applyNumberFormat="1" applyFont="1" applyFill="1" applyBorder="1" applyAlignment="1">
      <alignment horizontal="center" vertical="center"/>
    </xf>
    <xf numFmtId="0" fontId="0" fillId="0" borderId="124" xfId="0" applyBorder="1" applyAlignment="1">
      <alignment horizontal="center" vertical="center"/>
    </xf>
    <xf numFmtId="165" fontId="21" fillId="0" borderId="128" xfId="1" applyNumberFormat="1" applyFont="1" applyFill="1" applyBorder="1" applyAlignment="1">
      <alignment horizontal="center" vertical="center"/>
    </xf>
    <xf numFmtId="0" fontId="0" fillId="0" borderId="129" xfId="0" applyBorder="1" applyAlignment="1">
      <alignment horizontal="center" vertical="center"/>
    </xf>
    <xf numFmtId="0" fontId="4" fillId="0" borderId="135" xfId="1" applyFont="1" applyFill="1" applyBorder="1" applyAlignment="1">
      <alignment horizontal="center" wrapText="1"/>
    </xf>
    <xf numFmtId="0" fontId="0" fillId="0" borderId="136" xfId="0" applyBorder="1" applyAlignment="1">
      <alignment horizontal="center" wrapText="1"/>
    </xf>
    <xf numFmtId="165" fontId="21" fillId="0" borderId="123" xfId="1" applyNumberFormat="1" applyFont="1" applyFill="1" applyBorder="1" applyAlignment="1">
      <alignment horizontal="center" vertical="center"/>
    </xf>
    <xf numFmtId="0" fontId="0" fillId="0" borderId="126" xfId="0" applyBorder="1" applyAlignment="1">
      <alignment horizontal="center" vertical="center"/>
    </xf>
    <xf numFmtId="165" fontId="21" fillId="0" borderId="52" xfId="1" applyNumberFormat="1" applyFont="1" applyFill="1" applyBorder="1" applyAlignment="1">
      <alignment horizontal="center" vertical="center"/>
    </xf>
    <xf numFmtId="0" fontId="0" fillId="0" borderId="54" xfId="0" applyBorder="1" applyAlignment="1">
      <alignment horizontal="center" vertical="center"/>
    </xf>
    <xf numFmtId="0" fontId="5" fillId="0" borderId="8" xfId="0" applyFont="1" applyBorder="1" applyAlignment="1">
      <alignment horizontal="center" vertical="center" wrapText="1"/>
    </xf>
    <xf numFmtId="0" fontId="0" fillId="0" borderId="37" xfId="0" applyBorder="1" applyAlignment="1">
      <alignment horizontal="center" vertical="center" wrapText="1"/>
    </xf>
    <xf numFmtId="0" fontId="0" fillId="0" borderId="137" xfId="0" applyBorder="1" applyAlignment="1">
      <alignment horizontal="center" vertical="center" wrapText="1"/>
    </xf>
    <xf numFmtId="0" fontId="21" fillId="0" borderId="10" xfId="1" applyFont="1" applyFill="1" applyBorder="1" applyAlignment="1">
      <alignment horizontal="center" vertical="center" wrapText="1"/>
    </xf>
    <xf numFmtId="0" fontId="0" fillId="0" borderId="12" xfId="0" applyBorder="1" applyAlignment="1">
      <alignment horizontal="center" vertical="center"/>
    </xf>
    <xf numFmtId="0" fontId="0" fillId="0" borderId="74" xfId="0" applyBorder="1" applyAlignment="1">
      <alignment horizontal="center" vertical="center"/>
    </xf>
    <xf numFmtId="0" fontId="26" fillId="0" borderId="49" xfId="1" applyFont="1" applyFill="1" applyBorder="1" applyAlignment="1">
      <alignment horizontal="center" vertical="top" wrapText="1"/>
    </xf>
    <xf numFmtId="0" fontId="26" fillId="0" borderId="42" xfId="1" applyFont="1" applyFill="1" applyBorder="1" applyAlignment="1">
      <alignment horizontal="center" vertical="top" wrapText="1"/>
    </xf>
    <xf numFmtId="0" fontId="5" fillId="0" borderId="14" xfId="1" applyFont="1" applyFill="1" applyBorder="1" applyAlignment="1">
      <alignment horizontal="center" vertical="center" wrapText="1"/>
    </xf>
    <xf numFmtId="0" fontId="0" fillId="0" borderId="28" xfId="0" applyBorder="1" applyAlignment="1">
      <alignment horizontal="center" vertical="center" wrapText="1"/>
    </xf>
    <xf numFmtId="0" fontId="10" fillId="0" borderId="70" xfId="1" applyFont="1" applyFill="1" applyBorder="1" applyAlignment="1">
      <alignment horizontal="left" vertical="top" wrapText="1"/>
    </xf>
    <xf numFmtId="0" fontId="10" fillId="0" borderId="12" xfId="1" applyFont="1" applyFill="1" applyBorder="1" applyAlignment="1">
      <alignment horizontal="left" vertical="top" wrapText="1"/>
    </xf>
    <xf numFmtId="0" fontId="5" fillId="0" borderId="2" xfId="1" applyFont="1" applyFill="1" applyBorder="1" applyAlignment="1">
      <alignment horizontal="center" vertical="center" wrapText="1"/>
    </xf>
    <xf numFmtId="0" fontId="0" fillId="0" borderId="2" xfId="0" applyBorder="1" applyAlignment="1">
      <alignment horizontal="center" vertical="center" wrapText="1"/>
    </xf>
    <xf numFmtId="0" fontId="10" fillId="0" borderId="2" xfId="1" applyFont="1" applyFill="1" applyBorder="1" applyAlignment="1">
      <alignment horizontal="left" vertical="top" wrapText="1"/>
    </xf>
    <xf numFmtId="0" fontId="21" fillId="0" borderId="109" xfId="0" applyFont="1" applyBorder="1" applyAlignment="1">
      <alignment horizontal="center" vertical="center" wrapText="1"/>
    </xf>
    <xf numFmtId="0" fontId="21" fillId="0" borderId="91" xfId="0" applyFont="1" applyBorder="1" applyAlignment="1">
      <alignment horizontal="center" vertical="center" wrapText="1"/>
    </xf>
    <xf numFmtId="0" fontId="21" fillId="0" borderId="92" xfId="0" applyFont="1" applyBorder="1" applyAlignment="1">
      <alignment horizontal="center" vertical="center" wrapText="1"/>
    </xf>
    <xf numFmtId="0" fontId="5" fillId="0" borderId="105" xfId="1" applyFont="1" applyFill="1" applyBorder="1" applyAlignment="1">
      <alignment horizontal="center" vertical="center" wrapText="1"/>
    </xf>
    <xf numFmtId="0" fontId="5" fillId="0" borderId="79" xfId="1" applyFont="1" applyFill="1" applyBorder="1" applyAlignment="1">
      <alignment horizontal="center" vertical="center" wrapText="1"/>
    </xf>
    <xf numFmtId="0" fontId="14" fillId="6" borderId="114" xfId="0" applyFont="1" applyFill="1" applyBorder="1" applyAlignment="1">
      <alignment horizontal="center" wrapText="1"/>
    </xf>
    <xf numFmtId="0" fontId="14" fillId="6" borderId="91" xfId="0" applyFont="1" applyFill="1" applyBorder="1" applyAlignment="1">
      <alignment horizontal="center" wrapText="1"/>
    </xf>
    <xf numFmtId="0" fontId="14" fillId="6" borderId="92" xfId="0" applyFont="1" applyFill="1" applyBorder="1" applyAlignment="1">
      <alignment horizontal="center" wrapText="1"/>
    </xf>
    <xf numFmtId="0" fontId="21" fillId="0" borderId="14" xfId="0" applyFont="1" applyBorder="1" applyAlignment="1">
      <alignment horizontal="center" vertical="center" wrapText="1"/>
    </xf>
    <xf numFmtId="0" fontId="21" fillId="0" borderId="0" xfId="0" applyFont="1" applyBorder="1" applyAlignment="1">
      <alignment horizontal="center" vertical="center" wrapText="1"/>
    </xf>
    <xf numFmtId="0" fontId="21" fillId="0" borderId="28" xfId="0" applyFont="1" applyBorder="1" applyAlignment="1">
      <alignment horizontal="center" vertical="center" wrapText="1"/>
    </xf>
    <xf numFmtId="0" fontId="5" fillId="0" borderId="49" xfId="1" applyFont="1" applyFill="1" applyBorder="1" applyAlignment="1">
      <alignment horizontal="center" vertical="center" wrapText="1"/>
    </xf>
    <xf numFmtId="0" fontId="5" fillId="0" borderId="51" xfId="1" applyFont="1" applyFill="1" applyBorder="1" applyAlignment="1">
      <alignment horizontal="center" vertical="center" wrapText="1"/>
    </xf>
    <xf numFmtId="0" fontId="10" fillId="0" borderId="65" xfId="0" applyFont="1" applyBorder="1" applyAlignment="1">
      <alignment horizontal="center" vertical="center" wrapText="1"/>
    </xf>
    <xf numFmtId="0" fontId="10" fillId="0" borderId="66" xfId="0" applyFont="1" applyBorder="1" applyAlignment="1">
      <alignment horizontal="center" vertical="center" wrapText="1"/>
    </xf>
    <xf numFmtId="0" fontId="10" fillId="0" borderId="112" xfId="0" applyFont="1" applyBorder="1" applyAlignment="1">
      <alignment horizontal="center" vertical="center" wrapText="1"/>
    </xf>
    <xf numFmtId="0" fontId="5" fillId="0" borderId="72" xfId="0" applyFont="1" applyBorder="1" applyAlignment="1">
      <alignment horizontal="center" vertical="center" wrapText="1"/>
    </xf>
    <xf numFmtId="0" fontId="0" fillId="0" borderId="60" xfId="0" applyBorder="1" applyAlignment="1">
      <alignment horizontal="center" vertical="center" wrapText="1"/>
    </xf>
    <xf numFmtId="0" fontId="5" fillId="0" borderId="52" xfId="1" applyFont="1" applyFill="1" applyBorder="1" applyAlignment="1">
      <alignment horizontal="center" vertical="top" wrapText="1"/>
    </xf>
    <xf numFmtId="0" fontId="5" fillId="0" borderId="53" xfId="1" applyFont="1" applyFill="1" applyBorder="1" applyAlignment="1">
      <alignment horizontal="center" vertical="top" wrapText="1"/>
    </xf>
    <xf numFmtId="0" fontId="5" fillId="0" borderId="54" xfId="1" applyFont="1" applyFill="1" applyBorder="1" applyAlignment="1">
      <alignment horizontal="center" vertical="top" wrapText="1"/>
    </xf>
    <xf numFmtId="0" fontId="21" fillId="0" borderId="52" xfId="0" applyFont="1" applyBorder="1" applyAlignment="1">
      <alignment horizontal="center" vertical="top" wrapText="1"/>
    </xf>
    <xf numFmtId="0" fontId="0" fillId="0" borderId="54" xfId="0" applyBorder="1" applyAlignment="1">
      <alignment horizontal="center" vertical="top" wrapText="1"/>
    </xf>
    <xf numFmtId="0" fontId="0" fillId="0" borderId="73" xfId="0" applyBorder="1" applyAlignment="1">
      <alignment horizontal="center" vertical="center" wrapText="1"/>
    </xf>
    <xf numFmtId="0" fontId="21" fillId="0" borderId="13" xfId="1" applyFont="1" applyFill="1" applyBorder="1" applyAlignment="1">
      <alignment horizontal="center" vertical="center" wrapText="1"/>
    </xf>
    <xf numFmtId="0" fontId="21" fillId="0" borderId="6" xfId="1" applyFont="1" applyFill="1" applyBorder="1" applyAlignment="1">
      <alignment horizontal="center" vertical="center" wrapText="1"/>
    </xf>
    <xf numFmtId="0" fontId="21" fillId="0" borderId="9" xfId="1" applyFont="1" applyFill="1" applyBorder="1" applyAlignment="1">
      <alignment horizontal="center" vertical="center" wrapText="1"/>
    </xf>
    <xf numFmtId="0" fontId="10" fillId="0" borderId="60" xfId="0" applyFont="1" applyBorder="1" applyAlignment="1">
      <alignment horizontal="center" vertical="center" wrapText="1"/>
    </xf>
    <xf numFmtId="0" fontId="10" fillId="0" borderId="42" xfId="0" applyFont="1" applyBorder="1" applyAlignment="1">
      <alignment horizontal="center" vertical="center" wrapText="1"/>
    </xf>
    <xf numFmtId="0" fontId="26" fillId="0" borderId="81" xfId="1" applyFont="1" applyFill="1" applyBorder="1" applyAlignment="1">
      <alignment horizontal="center" vertical="top" wrapText="1"/>
    </xf>
    <xf numFmtId="0" fontId="26" fillId="0" borderId="0" xfId="1" applyFont="1" applyFill="1" applyBorder="1" applyAlignment="1">
      <alignment horizontal="center" vertical="top" wrapText="1"/>
    </xf>
    <xf numFmtId="0" fontId="26" fillId="0" borderId="119" xfId="1" applyFont="1" applyFill="1" applyBorder="1" applyAlignment="1">
      <alignment horizontal="center" vertical="top" wrapText="1"/>
    </xf>
    <xf numFmtId="0" fontId="10" fillId="0" borderId="29" xfId="0" applyFont="1" applyBorder="1" applyAlignment="1">
      <alignment horizontal="center" vertical="center" wrapText="1"/>
    </xf>
    <xf numFmtId="0" fontId="10" fillId="0" borderId="3" xfId="0" applyFont="1" applyBorder="1" applyAlignment="1">
      <alignment horizontal="center" vertical="center" wrapText="1"/>
    </xf>
    <xf numFmtId="0" fontId="5" fillId="0" borderId="9" xfId="1" applyFont="1" applyFill="1" applyBorder="1" applyAlignment="1">
      <alignment horizontal="center" vertical="center" wrapText="1"/>
    </xf>
    <xf numFmtId="0" fontId="5" fillId="0" borderId="4" xfId="1" applyFont="1" applyFill="1" applyBorder="1" applyAlignment="1">
      <alignment horizontal="center" vertical="center" wrapText="1"/>
    </xf>
    <xf numFmtId="0" fontId="10" fillId="0" borderId="10" xfId="1" applyFont="1" applyFill="1" applyBorder="1" applyAlignment="1">
      <alignment horizontal="left" vertical="top" wrapText="1"/>
    </xf>
    <xf numFmtId="0" fontId="10" fillId="0" borderId="13" xfId="1" applyFont="1" applyFill="1" applyBorder="1" applyAlignment="1">
      <alignment horizontal="left" vertical="top" wrapText="1"/>
    </xf>
    <xf numFmtId="1" fontId="13" fillId="4" borderId="10" xfId="0" applyNumberFormat="1" applyFont="1" applyFill="1" applyBorder="1" applyAlignment="1">
      <alignment horizontal="right" vertical="center" wrapText="1"/>
    </xf>
    <xf numFmtId="1" fontId="13" fillId="4" borderId="12" xfId="0" applyNumberFormat="1" applyFont="1" applyFill="1" applyBorder="1" applyAlignment="1">
      <alignment horizontal="right" vertical="center" wrapText="1"/>
    </xf>
    <xf numFmtId="1" fontId="13" fillId="4" borderId="13" xfId="0" applyNumberFormat="1" applyFont="1" applyFill="1" applyBorder="1" applyAlignment="1">
      <alignment horizontal="right" vertical="center" wrapText="1"/>
    </xf>
    <xf numFmtId="0" fontId="21" fillId="0" borderId="61" xfId="0" applyFont="1" applyBorder="1" applyAlignment="1">
      <alignment horizontal="center" vertical="center" wrapText="1"/>
    </xf>
    <xf numFmtId="0" fontId="21" fillId="0" borderId="62" xfId="0" applyFont="1" applyBorder="1" applyAlignment="1">
      <alignment horizontal="center" vertical="center" wrapText="1"/>
    </xf>
    <xf numFmtId="0" fontId="21" fillId="0" borderId="113" xfId="0" applyFont="1" applyBorder="1" applyAlignment="1">
      <alignment horizontal="center" vertical="center" wrapText="1"/>
    </xf>
    <xf numFmtId="166" fontId="21" fillId="0" borderId="86" xfId="0" applyNumberFormat="1" applyFont="1" applyBorder="1" applyAlignment="1">
      <alignment horizontal="center" vertical="center" wrapText="1"/>
    </xf>
    <xf numFmtId="166" fontId="21" fillId="0" borderId="68" xfId="0" applyNumberFormat="1" applyFont="1" applyBorder="1" applyAlignment="1">
      <alignment horizontal="center" vertical="center" wrapText="1"/>
    </xf>
    <xf numFmtId="0" fontId="10" fillId="0" borderId="40" xfId="1" applyFont="1" applyFill="1" applyBorder="1" applyAlignment="1">
      <alignment horizontal="left" vertical="center" wrapText="1"/>
    </xf>
    <xf numFmtId="0" fontId="26" fillId="0" borderId="44" xfId="1" applyFont="1" applyFill="1" applyBorder="1" applyAlignment="1">
      <alignment horizontal="left" vertical="center" wrapText="1"/>
    </xf>
    <xf numFmtId="0" fontId="26" fillId="0" borderId="46" xfId="1" applyFont="1" applyFill="1" applyBorder="1" applyAlignment="1">
      <alignment horizontal="left" vertical="center" wrapText="1"/>
    </xf>
    <xf numFmtId="0" fontId="5" fillId="0" borderId="42" xfId="1" applyFont="1" applyFill="1" applyBorder="1" applyAlignment="1">
      <alignment horizontal="left" vertical="center" wrapText="1"/>
    </xf>
    <xf numFmtId="0" fontId="5" fillId="0" borderId="2" xfId="1" applyFont="1" applyFill="1" applyBorder="1" applyAlignment="1">
      <alignment horizontal="left" vertical="center" wrapText="1"/>
    </xf>
    <xf numFmtId="0" fontId="10" fillId="0" borderId="4" xfId="1" applyFont="1" applyFill="1" applyBorder="1" applyAlignment="1">
      <alignment horizontal="left" vertical="center" wrapText="1"/>
    </xf>
    <xf numFmtId="0" fontId="10" fillId="0" borderId="5" xfId="1" applyFont="1" applyFill="1" applyBorder="1" applyAlignment="1">
      <alignment horizontal="left" vertical="center" wrapText="1"/>
    </xf>
    <xf numFmtId="0" fontId="10" fillId="0" borderId="30" xfId="1" applyFont="1" applyFill="1" applyBorder="1" applyAlignment="1">
      <alignment horizontal="left" vertical="center" wrapText="1"/>
    </xf>
    <xf numFmtId="168" fontId="10" fillId="0" borderId="4" xfId="0" applyNumberFormat="1" applyFont="1" applyBorder="1" applyAlignment="1">
      <alignment horizontal="center" vertical="center" wrapText="1"/>
    </xf>
    <xf numFmtId="0" fontId="10" fillId="0" borderId="4" xfId="1" applyFont="1" applyFill="1" applyBorder="1" applyAlignment="1">
      <alignment horizontal="left" vertical="top" wrapText="1"/>
    </xf>
    <xf numFmtId="0" fontId="10" fillId="0" borderId="4" xfId="0" applyFont="1" applyBorder="1" applyAlignment="1">
      <alignment horizontal="center" vertical="center" wrapText="1"/>
    </xf>
    <xf numFmtId="0" fontId="21" fillId="0" borderId="122" xfId="1" applyFont="1" applyFill="1" applyBorder="1" applyAlignment="1">
      <alignment horizontal="center" vertical="center" wrapText="1"/>
    </xf>
    <xf numFmtId="0" fontId="21" fillId="0" borderId="62" xfId="1" applyFont="1" applyFill="1" applyBorder="1" applyAlignment="1">
      <alignment horizontal="center" vertical="center" wrapText="1"/>
    </xf>
    <xf numFmtId="0" fontId="21" fillId="0" borderId="113" xfId="1" applyFont="1" applyFill="1" applyBorder="1" applyAlignment="1">
      <alignment horizontal="center" vertical="center" wrapText="1"/>
    </xf>
    <xf numFmtId="0" fontId="26" fillId="0" borderId="3" xfId="1" applyFont="1" applyFill="1" applyBorder="1" applyAlignment="1">
      <alignment horizontal="center" vertical="top" wrapText="1"/>
    </xf>
    <xf numFmtId="166" fontId="21" fillId="0" borderId="4" xfId="0" applyNumberFormat="1" applyFont="1" applyBorder="1" applyAlignment="1">
      <alignment horizontal="center" vertical="center" wrapText="1"/>
    </xf>
    <xf numFmtId="166" fontId="21" fillId="0" borderId="3" xfId="0" applyNumberFormat="1" applyFont="1" applyBorder="1" applyAlignment="1">
      <alignment horizontal="center" vertical="center" wrapText="1"/>
    </xf>
    <xf numFmtId="0" fontId="21" fillId="0" borderId="55" xfId="1" applyFont="1" applyFill="1" applyBorder="1" applyAlignment="1">
      <alignment horizontal="center" wrapText="1"/>
    </xf>
    <xf numFmtId="0" fontId="21" fillId="0" borderId="56" xfId="1" applyFont="1" applyFill="1" applyBorder="1" applyAlignment="1">
      <alignment horizontal="center" wrapText="1"/>
    </xf>
    <xf numFmtId="0" fontId="21" fillId="0" borderId="99" xfId="1" applyFont="1" applyFill="1" applyBorder="1" applyAlignment="1">
      <alignment horizontal="center" wrapText="1"/>
    </xf>
    <xf numFmtId="0" fontId="30" fillId="0" borderId="2" xfId="1" applyFont="1" applyFill="1" applyBorder="1" applyAlignment="1">
      <alignment horizontal="left" vertical="center" wrapText="1"/>
    </xf>
    <xf numFmtId="0" fontId="2" fillId="0" borderId="10" xfId="0" applyFont="1" applyBorder="1" applyAlignment="1">
      <alignment horizontal="center" vertical="center" wrapText="1"/>
    </xf>
    <xf numFmtId="1" fontId="2" fillId="4" borderId="2" xfId="0" applyNumberFormat="1" applyFont="1" applyFill="1" applyBorder="1" applyAlignment="1">
      <alignment vertical="center" wrapText="1"/>
    </xf>
    <xf numFmtId="165" fontId="21" fillId="0" borderId="86" xfId="1" applyNumberFormat="1" applyFont="1" applyFill="1" applyBorder="1" applyAlignment="1">
      <alignment horizontal="center" vertical="center"/>
    </xf>
    <xf numFmtId="165" fontId="21" fillId="0" borderId="68" xfId="1" applyNumberFormat="1" applyFont="1" applyFill="1" applyBorder="1" applyAlignment="1">
      <alignment horizontal="center" vertical="center"/>
    </xf>
    <xf numFmtId="0" fontId="5" fillId="0" borderId="3" xfId="0" applyFont="1" applyBorder="1" applyAlignment="1">
      <alignment horizontal="center" vertical="center" wrapText="1"/>
    </xf>
    <xf numFmtId="0" fontId="5" fillId="0" borderId="68" xfId="0" applyFont="1" applyBorder="1" applyAlignment="1">
      <alignment horizontal="center" vertical="center" wrapText="1"/>
    </xf>
    <xf numFmtId="1" fontId="21" fillId="4" borderId="13" xfId="0" applyNumberFormat="1" applyFont="1" applyFill="1" applyBorder="1" applyAlignment="1">
      <alignment horizontal="center" vertical="center" wrapText="1"/>
    </xf>
    <xf numFmtId="165" fontId="21" fillId="0" borderId="4" xfId="1" applyNumberFormat="1" applyFont="1" applyFill="1" applyBorder="1" applyAlignment="1">
      <alignment horizontal="center" vertical="center"/>
    </xf>
    <xf numFmtId="165" fontId="21" fillId="0" borderId="3" xfId="1" applyNumberFormat="1" applyFont="1" applyFill="1" applyBorder="1" applyAlignment="1">
      <alignment horizontal="center" vertical="center"/>
    </xf>
    <xf numFmtId="1" fontId="2" fillId="4" borderId="52" xfId="0" applyNumberFormat="1" applyFont="1" applyFill="1" applyBorder="1" applyAlignment="1">
      <alignment vertical="center" wrapText="1"/>
    </xf>
    <xf numFmtId="1" fontId="2" fillId="4" borderId="53" xfId="0" applyNumberFormat="1" applyFont="1" applyFill="1" applyBorder="1" applyAlignment="1">
      <alignment vertical="center" wrapText="1"/>
    </xf>
    <xf numFmtId="1" fontId="2" fillId="4" borderId="54" xfId="0" applyNumberFormat="1" applyFont="1" applyFill="1" applyBorder="1" applyAlignment="1">
      <alignment vertical="center" wrapText="1"/>
    </xf>
    <xf numFmtId="1" fontId="2" fillId="4" borderId="6" xfId="0" applyNumberFormat="1" applyFont="1" applyFill="1" applyBorder="1" applyAlignment="1">
      <alignment vertical="center" wrapText="1"/>
    </xf>
    <xf numFmtId="1" fontId="2" fillId="4" borderId="27" xfId="0" applyNumberFormat="1" applyFont="1" applyFill="1" applyBorder="1" applyAlignment="1">
      <alignment vertical="center" wrapText="1"/>
    </xf>
    <xf numFmtId="1" fontId="2" fillId="4" borderId="9" xfId="0" applyNumberFormat="1" applyFont="1" applyFill="1" applyBorder="1" applyAlignment="1">
      <alignment vertical="center" wrapText="1"/>
    </xf>
    <xf numFmtId="0" fontId="10" fillId="9" borderId="2" xfId="1" applyFont="1" applyFill="1" applyBorder="1" applyAlignment="1">
      <alignment horizontal="left" vertical="center" wrapText="1"/>
    </xf>
    <xf numFmtId="0" fontId="10" fillId="0" borderId="67" xfId="1" applyFont="1" applyFill="1" applyBorder="1" applyAlignment="1">
      <alignment horizontal="left" vertical="center" wrapText="1"/>
    </xf>
    <xf numFmtId="0" fontId="10" fillId="0" borderId="80" xfId="1" applyFont="1" applyFill="1" applyBorder="1" applyAlignment="1">
      <alignment horizontal="left" vertical="center" wrapText="1"/>
    </xf>
    <xf numFmtId="0" fontId="10" fillId="0" borderId="81" xfId="1" applyFont="1" applyFill="1" applyBorder="1" applyAlignment="1">
      <alignment horizontal="left" vertical="center" wrapText="1"/>
    </xf>
    <xf numFmtId="0" fontId="10" fillId="0" borderId="82" xfId="1" applyFont="1" applyFill="1" applyBorder="1" applyAlignment="1">
      <alignment horizontal="left" vertical="center" wrapText="1"/>
    </xf>
    <xf numFmtId="0" fontId="10" fillId="0" borderId="2" xfId="0" applyFont="1" applyBorder="1" applyAlignment="1">
      <alignment horizontal="center" vertical="center" wrapText="1"/>
    </xf>
    <xf numFmtId="0" fontId="5" fillId="0" borderId="44" xfId="1" applyFont="1" applyFill="1" applyBorder="1" applyAlignment="1">
      <alignment horizontal="center" vertical="center" wrapText="1"/>
    </xf>
    <xf numFmtId="0" fontId="5" fillId="0" borderId="46" xfId="1" applyFont="1" applyFill="1" applyBorder="1" applyAlignment="1">
      <alignment horizontal="center" vertical="center" wrapText="1"/>
    </xf>
    <xf numFmtId="0" fontId="26" fillId="0" borderId="3" xfId="1" applyFont="1" applyFill="1" applyBorder="1" applyAlignment="1">
      <alignment horizontal="center" vertical="center" wrapText="1"/>
    </xf>
    <xf numFmtId="0" fontId="5" fillId="0" borderId="52" xfId="1" applyFont="1" applyFill="1" applyBorder="1" applyAlignment="1">
      <alignment horizontal="center" vertical="center" wrapText="1"/>
    </xf>
    <xf numFmtId="0" fontId="5" fillId="0" borderId="53" xfId="1" applyFont="1" applyFill="1" applyBorder="1" applyAlignment="1">
      <alignment horizontal="center" vertical="center" wrapText="1"/>
    </xf>
    <xf numFmtId="0" fontId="5" fillId="0" borderId="54" xfId="1" applyFont="1" applyFill="1" applyBorder="1" applyAlignment="1">
      <alignment horizontal="center" vertical="center" wrapText="1"/>
    </xf>
    <xf numFmtId="1" fontId="0" fillId="4" borderId="13" xfId="0" applyNumberFormat="1" applyFill="1" applyBorder="1" applyAlignment="1">
      <alignment horizontal="center" vertical="center" wrapText="1"/>
    </xf>
    <xf numFmtId="1" fontId="21" fillId="4" borderId="52" xfId="0" applyNumberFormat="1" applyFont="1" applyFill="1" applyBorder="1" applyAlignment="1">
      <alignment horizontal="center" vertical="center" wrapText="1"/>
    </xf>
    <xf numFmtId="1" fontId="21" fillId="4" borderId="54" xfId="0" applyNumberFormat="1" applyFont="1" applyFill="1" applyBorder="1" applyAlignment="1">
      <alignment horizontal="center" vertical="center" wrapText="1"/>
    </xf>
    <xf numFmtId="1" fontId="14" fillId="4" borderId="3" xfId="0" applyNumberFormat="1" applyFont="1" applyFill="1" applyBorder="1" applyAlignment="1">
      <alignment vertical="center" wrapText="1"/>
    </xf>
    <xf numFmtId="1" fontId="21" fillId="4" borderId="5" xfId="1" applyNumberFormat="1" applyFont="1" applyFill="1" applyBorder="1" applyAlignment="1">
      <alignment horizontal="center" vertical="center" wrapText="1"/>
    </xf>
    <xf numFmtId="1" fontId="5" fillId="4" borderId="105" xfId="1" applyNumberFormat="1" applyFont="1" applyFill="1" applyBorder="1" applyAlignment="1">
      <alignment horizontal="center" vertical="center" wrapText="1"/>
    </xf>
    <xf numFmtId="164" fontId="21" fillId="4" borderId="86" xfId="1" applyNumberFormat="1" applyFont="1" applyFill="1" applyBorder="1" applyAlignment="1">
      <alignment horizontal="center" vertical="center" wrapText="1"/>
    </xf>
    <xf numFmtId="164" fontId="21" fillId="4" borderId="68" xfId="1" applyNumberFormat="1" applyFont="1" applyFill="1" applyBorder="1" applyAlignment="1">
      <alignment horizontal="center" vertical="center" wrapText="1"/>
    </xf>
    <xf numFmtId="1" fontId="5" fillId="4" borderId="8" xfId="0" applyNumberFormat="1" applyFont="1" applyFill="1" applyBorder="1" applyAlignment="1">
      <alignment horizontal="center" vertical="center" wrapText="1"/>
    </xf>
    <xf numFmtId="1" fontId="5" fillId="4" borderId="137" xfId="0" applyNumberFormat="1" applyFont="1" applyFill="1" applyBorder="1" applyAlignment="1">
      <alignment horizontal="center" vertical="center" wrapText="1"/>
    </xf>
    <xf numFmtId="0" fontId="10" fillId="0" borderId="50" xfId="1" applyFont="1" applyFill="1" applyBorder="1" applyAlignment="1">
      <alignment horizontal="left" vertical="top" wrapText="1"/>
    </xf>
    <xf numFmtId="0" fontId="13" fillId="0" borderId="10" xfId="0" applyNumberFormat="1" applyFont="1" applyBorder="1" applyAlignment="1">
      <alignment horizontal="center" vertical="center" wrapText="1"/>
    </xf>
    <xf numFmtId="0" fontId="13" fillId="0" borderId="13" xfId="0" applyNumberFormat="1" applyFont="1" applyBorder="1" applyAlignment="1">
      <alignment horizontal="center" vertical="center" wrapText="1"/>
    </xf>
    <xf numFmtId="0" fontId="5" fillId="0" borderId="67" xfId="1" applyFont="1" applyFill="1" applyBorder="1" applyAlignment="1">
      <alignment horizontal="left" vertical="center" wrapText="1"/>
    </xf>
    <xf numFmtId="0" fontId="5" fillId="0" borderId="16" xfId="1" applyFont="1" applyFill="1" applyBorder="1" applyAlignment="1">
      <alignment horizontal="left" vertical="center" wrapText="1"/>
    </xf>
    <xf numFmtId="0" fontId="21" fillId="0" borderId="52" xfId="1" applyFont="1" applyFill="1" applyBorder="1" applyAlignment="1">
      <alignment horizontal="center" vertical="center" wrapText="1"/>
    </xf>
    <xf numFmtId="0" fontId="0" fillId="0" borderId="75" xfId="0" applyFill="1" applyBorder="1" applyAlignment="1">
      <alignment horizontal="center" vertical="center" wrapText="1"/>
    </xf>
    <xf numFmtId="0" fontId="26" fillId="0" borderId="22" xfId="1" applyFont="1" applyFill="1" applyBorder="1" applyAlignment="1">
      <alignment horizontal="center" vertical="top" wrapText="1"/>
    </xf>
    <xf numFmtId="2" fontId="21" fillId="0" borderId="22" xfId="1" applyNumberFormat="1" applyFont="1" applyFill="1" applyBorder="1" applyAlignment="1">
      <alignment horizontal="center" vertical="top"/>
    </xf>
    <xf numFmtId="0" fontId="0" fillId="0" borderId="125" xfId="0" applyBorder="1" applyAlignment="1">
      <alignment horizontal="center" vertical="top"/>
    </xf>
    <xf numFmtId="2" fontId="21" fillId="0" borderId="103" xfId="1" applyNumberFormat="1" applyFont="1" applyFill="1" applyBorder="1" applyAlignment="1">
      <alignment horizontal="center" vertical="top"/>
    </xf>
    <xf numFmtId="0" fontId="0" fillId="0" borderId="130" xfId="0" applyBorder="1" applyAlignment="1">
      <alignment horizontal="center" vertical="top"/>
    </xf>
    <xf numFmtId="0" fontId="5" fillId="0" borderId="2" xfId="0" applyFont="1" applyBorder="1" applyAlignment="1">
      <alignment horizontal="center" vertical="center" wrapText="1"/>
    </xf>
    <xf numFmtId="0" fontId="26" fillId="6" borderId="114" xfId="1" applyFont="1" applyFill="1" applyBorder="1" applyAlignment="1">
      <alignment horizontal="center" vertical="center" wrapText="1"/>
    </xf>
    <xf numFmtId="0" fontId="26" fillId="6" borderId="91" xfId="1" applyFont="1" applyFill="1" applyBorder="1" applyAlignment="1">
      <alignment horizontal="center" vertical="center" wrapText="1"/>
    </xf>
    <xf numFmtId="0" fontId="26" fillId="6" borderId="92" xfId="1" applyFont="1" applyFill="1" applyBorder="1" applyAlignment="1">
      <alignment horizontal="center" vertical="center" wrapText="1"/>
    </xf>
    <xf numFmtId="0" fontId="5" fillId="0" borderId="8" xfId="1" applyFont="1" applyFill="1" applyBorder="1" applyAlignment="1">
      <alignment horizontal="center" wrapText="1"/>
    </xf>
    <xf numFmtId="0" fontId="0" fillId="0" borderId="29" xfId="0" applyBorder="1" applyAlignment="1">
      <alignment horizontal="center" wrapText="1"/>
    </xf>
    <xf numFmtId="0" fontId="5" fillId="0" borderId="123" xfId="1" applyFont="1" applyFill="1" applyBorder="1" applyAlignment="1">
      <alignment horizontal="center" vertical="center" wrapText="1"/>
    </xf>
    <xf numFmtId="0" fontId="0" fillId="0" borderId="126" xfId="0" applyBorder="1" applyAlignment="1">
      <alignment horizontal="center" vertical="center" wrapText="1"/>
    </xf>
    <xf numFmtId="0" fontId="5" fillId="0" borderId="47" xfId="1" applyFont="1" applyFill="1" applyBorder="1" applyAlignment="1">
      <alignment horizontal="center" vertical="center" wrapText="1"/>
    </xf>
    <xf numFmtId="0" fontId="10" fillId="0" borderId="95" xfId="1" applyFont="1" applyFill="1" applyBorder="1" applyAlignment="1">
      <alignment horizontal="left" vertical="center" wrapText="1"/>
    </xf>
    <xf numFmtId="0" fontId="10" fillId="0" borderId="96" xfId="1" applyFont="1" applyFill="1" applyBorder="1" applyAlignment="1">
      <alignment horizontal="left" vertical="center" wrapText="1"/>
    </xf>
    <xf numFmtId="0" fontId="10" fillId="0" borderId="47" xfId="1" applyFont="1" applyFill="1" applyBorder="1" applyAlignment="1">
      <alignment horizontal="left" vertical="center" wrapText="1"/>
    </xf>
    <xf numFmtId="0" fontId="21" fillId="0" borderId="74" xfId="1" applyFont="1" applyFill="1" applyBorder="1" applyAlignment="1">
      <alignment horizontal="center" vertical="center" wrapText="1"/>
    </xf>
    <xf numFmtId="164" fontId="21" fillId="0" borderId="2" xfId="1" applyNumberFormat="1" applyFont="1" applyFill="1" applyBorder="1" applyAlignment="1">
      <alignment horizontal="center" vertical="center"/>
    </xf>
    <xf numFmtId="164" fontId="21" fillId="0" borderId="47" xfId="1" applyNumberFormat="1" applyFont="1" applyFill="1" applyBorder="1" applyAlignment="1">
      <alignment horizontal="center" vertical="center"/>
    </xf>
    <xf numFmtId="164" fontId="21" fillId="0" borderId="45" xfId="1" applyNumberFormat="1" applyFont="1" applyFill="1" applyBorder="1" applyAlignment="1">
      <alignment horizontal="center" vertical="center"/>
    </xf>
    <xf numFmtId="164" fontId="21" fillId="0" borderId="48" xfId="1" applyNumberFormat="1" applyFont="1" applyFill="1" applyBorder="1" applyAlignment="1">
      <alignment horizontal="center" vertical="center"/>
    </xf>
    <xf numFmtId="0" fontId="21" fillId="0" borderId="90" xfId="1" applyFont="1" applyFill="1" applyBorder="1" applyAlignment="1">
      <alignment horizontal="center" vertical="center"/>
    </xf>
    <xf numFmtId="0" fontId="21" fillId="0" borderId="91" xfId="1" applyFont="1" applyFill="1" applyBorder="1" applyAlignment="1">
      <alignment horizontal="center" vertical="center"/>
    </xf>
    <xf numFmtId="0" fontId="21" fillId="0" borderId="92" xfId="1" applyFont="1" applyFill="1" applyBorder="1" applyAlignment="1">
      <alignment horizontal="center" vertical="center"/>
    </xf>
    <xf numFmtId="0" fontId="30" fillId="0" borderId="7" xfId="1" applyFont="1" applyFill="1" applyBorder="1" applyAlignment="1">
      <alignment horizontal="left" vertical="center" wrapText="1"/>
    </xf>
    <xf numFmtId="0" fontId="30" fillId="0" borderId="16" xfId="1" applyFont="1" applyFill="1" applyBorder="1" applyAlignment="1">
      <alignment horizontal="left" vertical="center" wrapText="1"/>
    </xf>
    <xf numFmtId="0" fontId="5" fillId="0" borderId="42" xfId="0" applyFont="1" applyBorder="1" applyAlignment="1">
      <alignment horizontal="center" vertical="center" wrapText="1"/>
    </xf>
    <xf numFmtId="0" fontId="5" fillId="0" borderId="43" xfId="0" applyFont="1" applyBorder="1" applyAlignment="1">
      <alignment horizontal="center" vertical="center" wrapText="1"/>
    </xf>
    <xf numFmtId="0" fontId="10" fillId="0" borderId="51" xfId="1" applyFont="1" applyFill="1" applyBorder="1" applyAlignment="1">
      <alignment horizontal="left" vertical="top" wrapText="1"/>
    </xf>
    <xf numFmtId="0" fontId="10" fillId="0" borderId="47" xfId="1" applyFont="1" applyFill="1" applyBorder="1" applyAlignment="1">
      <alignment horizontal="left" vertical="top" wrapText="1"/>
    </xf>
    <xf numFmtId="0" fontId="21" fillId="0" borderId="75" xfId="1" applyFont="1" applyFill="1" applyBorder="1" applyAlignment="1">
      <alignment horizontal="center" vertical="center" wrapText="1"/>
    </xf>
    <xf numFmtId="0" fontId="0" fillId="0" borderId="12" xfId="0" applyBorder="1" applyAlignment="1">
      <alignment horizontal="left" vertical="top" wrapText="1"/>
    </xf>
    <xf numFmtId="0" fontId="0" fillId="0" borderId="13" xfId="0" applyBorder="1" applyAlignment="1">
      <alignment horizontal="left" vertical="top" wrapText="1"/>
    </xf>
    <xf numFmtId="0" fontId="2" fillId="0" borderId="2" xfId="0" applyFont="1" applyBorder="1" applyAlignment="1">
      <alignment horizontal="center" vertical="center" wrapText="1"/>
    </xf>
    <xf numFmtId="0" fontId="21" fillId="0" borderId="103" xfId="1" applyFont="1" applyFill="1" applyBorder="1" applyAlignment="1">
      <alignment horizontal="center" vertical="center" wrapText="1"/>
    </xf>
    <xf numFmtId="0" fontId="21" fillId="0" borderId="102" xfId="1" applyFont="1" applyFill="1" applyBorder="1" applyAlignment="1">
      <alignment horizontal="center" vertical="center" wrapText="1"/>
    </xf>
    <xf numFmtId="0" fontId="21" fillId="0" borderId="118" xfId="1" applyFont="1" applyFill="1" applyBorder="1" applyAlignment="1">
      <alignment horizontal="center" vertical="center" wrapText="1"/>
    </xf>
    <xf numFmtId="0" fontId="26" fillId="0" borderId="80" xfId="1" applyFont="1" applyFill="1" applyBorder="1" applyAlignment="1">
      <alignment horizontal="center" vertical="top" wrapText="1"/>
    </xf>
    <xf numFmtId="0" fontId="26" fillId="0" borderId="66" xfId="1" applyFont="1" applyFill="1" applyBorder="1" applyAlignment="1">
      <alignment horizontal="center" vertical="top" wrapText="1"/>
    </xf>
    <xf numFmtId="0" fontId="26" fillId="0" borderId="28" xfId="1" applyFont="1" applyFill="1" applyBorder="1" applyAlignment="1">
      <alignment horizontal="center" vertical="top" wrapText="1"/>
    </xf>
    <xf numFmtId="0" fontId="5" fillId="0" borderId="42" xfId="1" applyFont="1" applyFill="1" applyBorder="1" applyAlignment="1">
      <alignment horizontal="center" vertical="center" wrapText="1"/>
    </xf>
    <xf numFmtId="0" fontId="5" fillId="0" borderId="43" xfId="1" applyFont="1" applyFill="1" applyBorder="1" applyAlignment="1">
      <alignment horizontal="center" vertical="center" wrapText="1"/>
    </xf>
    <xf numFmtId="0" fontId="5" fillId="0" borderId="41" xfId="1" applyFont="1" applyFill="1" applyBorder="1" applyAlignment="1">
      <alignment horizontal="left" vertical="center" wrapText="1"/>
    </xf>
    <xf numFmtId="0" fontId="5" fillId="0" borderId="3" xfId="1" applyFont="1" applyFill="1" applyBorder="1" applyAlignment="1">
      <alignment horizontal="left" vertical="center" wrapText="1"/>
    </xf>
    <xf numFmtId="0" fontId="21" fillId="0" borderId="10" xfId="1" applyFont="1" applyFill="1" applyBorder="1" applyAlignment="1">
      <alignment horizontal="center" vertical="top" wrapText="1"/>
    </xf>
    <xf numFmtId="0" fontId="21" fillId="0" borderId="74" xfId="1" applyFont="1" applyFill="1" applyBorder="1" applyAlignment="1">
      <alignment horizontal="center" vertical="top" wrapText="1"/>
    </xf>
    <xf numFmtId="0" fontId="5" fillId="0" borderId="4" xfId="1" applyFont="1" applyFill="1" applyBorder="1" applyAlignment="1">
      <alignment horizontal="left" vertical="center" wrapText="1"/>
    </xf>
    <xf numFmtId="165" fontId="21" fillId="0" borderId="2" xfId="1" applyNumberFormat="1" applyFont="1" applyFill="1" applyBorder="1" applyAlignment="1">
      <alignment horizontal="center" vertical="center"/>
    </xf>
    <xf numFmtId="0" fontId="26" fillId="6" borderId="14" xfId="1" applyFont="1" applyFill="1" applyBorder="1" applyAlignment="1">
      <alignment horizontal="center" vertical="top" wrapText="1"/>
    </xf>
    <xf numFmtId="0" fontId="26" fillId="6" borderId="0" xfId="1" applyFont="1" applyFill="1" applyBorder="1" applyAlignment="1">
      <alignment horizontal="center" vertical="top" wrapText="1"/>
    </xf>
    <xf numFmtId="0" fontId="26" fillId="6" borderId="28" xfId="1" applyFont="1" applyFill="1" applyBorder="1" applyAlignment="1">
      <alignment horizontal="center" vertical="top" wrapText="1"/>
    </xf>
    <xf numFmtId="0" fontId="21" fillId="0" borderId="90" xfId="1" applyFont="1" applyFill="1" applyBorder="1" applyAlignment="1">
      <alignment horizontal="center" vertical="center" wrapText="1"/>
    </xf>
    <xf numFmtId="0" fontId="21" fillId="0" borderId="91" xfId="1" applyFont="1" applyFill="1" applyBorder="1" applyAlignment="1">
      <alignment horizontal="center" vertical="center" wrapText="1"/>
    </xf>
    <xf numFmtId="0" fontId="21" fillId="0" borderId="92" xfId="1" applyFont="1" applyFill="1" applyBorder="1" applyAlignment="1">
      <alignment horizontal="center" vertical="center" wrapText="1"/>
    </xf>
    <xf numFmtId="0" fontId="21" fillId="0" borderId="72" xfId="0" applyFont="1" applyBorder="1" applyAlignment="1">
      <alignment horizontal="center" vertical="center" wrapText="1"/>
    </xf>
    <xf numFmtId="0" fontId="21" fillId="0" borderId="106" xfId="0" applyFont="1" applyBorder="1" applyAlignment="1">
      <alignment horizontal="center" vertical="center" wrapText="1"/>
    </xf>
    <xf numFmtId="0" fontId="21" fillId="0" borderId="73" xfId="0" applyFont="1" applyBorder="1" applyAlignment="1">
      <alignment horizontal="center" vertical="center" wrapText="1"/>
    </xf>
    <xf numFmtId="0" fontId="10" fillId="0" borderId="13" xfId="0" applyFont="1" applyBorder="1" applyAlignment="1">
      <alignment horizontal="center" vertical="center" wrapText="1"/>
    </xf>
    <xf numFmtId="0" fontId="21" fillId="0" borderId="109" xfId="1" applyFont="1" applyFill="1" applyBorder="1" applyAlignment="1">
      <alignment horizontal="center" vertical="center" wrapText="1"/>
    </xf>
    <xf numFmtId="0" fontId="21" fillId="0" borderId="52" xfId="1" applyFont="1" applyFill="1" applyBorder="1" applyAlignment="1">
      <alignment horizontal="center" vertical="top" wrapText="1"/>
    </xf>
    <xf numFmtId="0" fontId="21" fillId="0" borderId="75" xfId="1" applyFont="1" applyFill="1" applyBorder="1" applyAlignment="1">
      <alignment horizontal="center" vertical="top" wrapText="1"/>
    </xf>
    <xf numFmtId="0" fontId="26" fillId="6" borderId="14" xfId="1" applyFont="1" applyFill="1" applyBorder="1" applyAlignment="1">
      <alignment horizontal="center" wrapText="1"/>
    </xf>
    <xf numFmtId="0" fontId="26" fillId="6" borderId="0" xfId="1" applyFont="1" applyFill="1" applyBorder="1" applyAlignment="1">
      <alignment horizontal="center" wrapText="1"/>
    </xf>
    <xf numFmtId="0" fontId="26" fillId="6" borderId="28" xfId="1" applyFont="1" applyFill="1" applyBorder="1" applyAlignment="1">
      <alignment horizontal="center" wrapText="1"/>
    </xf>
    <xf numFmtId="0" fontId="5" fillId="0" borderId="49" xfId="1" applyFont="1" applyFill="1" applyBorder="1" applyAlignment="1">
      <alignment horizontal="left" vertical="center" wrapText="1"/>
    </xf>
    <xf numFmtId="0" fontId="5" fillId="0" borderId="50" xfId="1" applyFont="1" applyFill="1" applyBorder="1" applyAlignment="1">
      <alignment horizontal="left" vertical="center" wrapText="1"/>
    </xf>
    <xf numFmtId="0" fontId="5" fillId="0" borderId="51" xfId="1" applyFont="1" applyFill="1" applyBorder="1" applyAlignment="1">
      <alignment horizontal="left" vertical="center" wrapText="1"/>
    </xf>
    <xf numFmtId="0" fontId="10" fillId="0" borderId="64" xfId="1" applyFont="1" applyFill="1" applyBorder="1" applyAlignment="1">
      <alignment horizontal="left" vertical="center" wrapText="1"/>
    </xf>
    <xf numFmtId="0" fontId="10" fillId="0" borderId="83" xfId="1" applyFont="1" applyFill="1" applyBorder="1" applyAlignment="1">
      <alignment horizontal="left" vertical="center" wrapText="1"/>
    </xf>
    <xf numFmtId="0" fontId="10" fillId="0" borderId="25" xfId="1" applyFont="1" applyFill="1" applyBorder="1" applyAlignment="1">
      <alignment horizontal="left" vertical="center" wrapText="1"/>
    </xf>
    <xf numFmtId="0" fontId="10" fillId="0" borderId="13" xfId="1" applyFont="1" applyFill="1" applyBorder="1" applyAlignment="1">
      <alignment horizontal="left" vertical="center" wrapText="1"/>
    </xf>
    <xf numFmtId="0" fontId="10" fillId="0" borderId="54" xfId="1" applyFont="1" applyFill="1" applyBorder="1" applyAlignment="1">
      <alignment horizontal="left" vertical="center" wrapText="1"/>
    </xf>
    <xf numFmtId="0" fontId="10" fillId="0" borderId="71" xfId="1" applyFont="1" applyFill="1" applyBorder="1" applyAlignment="1">
      <alignment horizontal="left" vertical="top" wrapText="1"/>
    </xf>
    <xf numFmtId="0" fontId="10" fillId="0" borderId="53" xfId="1" applyFont="1" applyFill="1" applyBorder="1" applyAlignment="1">
      <alignment horizontal="left" vertical="top" wrapText="1"/>
    </xf>
    <xf numFmtId="0" fontId="5" fillId="0" borderId="73" xfId="0" applyFont="1" applyBorder="1" applyAlignment="1">
      <alignment horizontal="center" vertical="center" wrapText="1"/>
    </xf>
    <xf numFmtId="0" fontId="21" fillId="0" borderId="10" xfId="1" applyFont="1" applyFill="1" applyBorder="1" applyAlignment="1">
      <alignment horizontal="center" vertical="center"/>
    </xf>
    <xf numFmtId="0" fontId="21" fillId="0" borderId="74" xfId="1" applyFont="1" applyFill="1" applyBorder="1" applyAlignment="1">
      <alignment horizontal="center" vertical="center"/>
    </xf>
    <xf numFmtId="0" fontId="21" fillId="0" borderId="52" xfId="1" applyFont="1" applyFill="1" applyBorder="1" applyAlignment="1">
      <alignment horizontal="center" vertical="center"/>
    </xf>
    <xf numFmtId="0" fontId="21" fillId="0" borderId="75" xfId="1" applyFont="1" applyFill="1" applyBorder="1" applyAlignment="1">
      <alignment horizontal="center" vertical="center"/>
    </xf>
    <xf numFmtId="0" fontId="5" fillId="0" borderId="14" xfId="0" applyFont="1" applyBorder="1" applyAlignment="1">
      <alignment horizontal="center" vertical="center" wrapText="1"/>
    </xf>
    <xf numFmtId="0" fontId="5" fillId="0" borderId="76" xfId="0" applyFont="1" applyBorder="1" applyAlignment="1">
      <alignment horizontal="center" vertical="center" wrapText="1"/>
    </xf>
    <xf numFmtId="0" fontId="5" fillId="0" borderId="2" xfId="1" applyFont="1" applyFill="1" applyBorder="1" applyAlignment="1">
      <alignment horizontal="left" vertical="top" wrapText="1"/>
    </xf>
    <xf numFmtId="0" fontId="5" fillId="0" borderId="4" xfId="1" applyFont="1" applyFill="1" applyBorder="1" applyAlignment="1">
      <alignment horizontal="left" vertical="top" wrapText="1"/>
    </xf>
    <xf numFmtId="0" fontId="21" fillId="0" borderId="10" xfId="1" applyFont="1" applyFill="1" applyBorder="1" applyAlignment="1">
      <alignment horizontal="center" wrapText="1"/>
    </xf>
    <xf numFmtId="0" fontId="21" fillId="0" borderId="13" xfId="1" applyFont="1" applyFill="1" applyBorder="1" applyAlignment="1">
      <alignment horizontal="center" wrapText="1"/>
    </xf>
    <xf numFmtId="0" fontId="21" fillId="0" borderId="6" xfId="1" applyFont="1" applyFill="1" applyBorder="1" applyAlignment="1">
      <alignment horizontal="center" wrapText="1"/>
    </xf>
    <xf numFmtId="0" fontId="21" fillId="0" borderId="9" xfId="1" applyFont="1" applyFill="1" applyBorder="1" applyAlignment="1">
      <alignment horizontal="center" wrapText="1"/>
    </xf>
    <xf numFmtId="0" fontId="0" fillId="0" borderId="13" xfId="0" applyBorder="1" applyAlignment="1">
      <alignment horizontal="center" wrapText="1"/>
    </xf>
    <xf numFmtId="0" fontId="5" fillId="0" borderId="10" xfId="1" applyFont="1" applyFill="1" applyBorder="1" applyAlignment="1">
      <alignment horizontal="left" vertical="top" wrapText="1"/>
    </xf>
    <xf numFmtId="0" fontId="5" fillId="0" borderId="12" xfId="1" applyFont="1" applyFill="1" applyBorder="1" applyAlignment="1">
      <alignment horizontal="left" vertical="top" wrapText="1"/>
    </xf>
    <xf numFmtId="0" fontId="5" fillId="0" borderId="13" xfId="1" applyFont="1" applyFill="1" applyBorder="1" applyAlignment="1">
      <alignment horizontal="left" vertical="top" wrapText="1"/>
    </xf>
    <xf numFmtId="0" fontId="21" fillId="0" borderId="0" xfId="1" applyFont="1" applyFill="1" applyBorder="1" applyAlignment="1">
      <alignment horizontal="justify" wrapText="1"/>
    </xf>
    <xf numFmtId="0" fontId="21" fillId="0" borderId="108" xfId="0" applyFont="1" applyBorder="1" applyAlignment="1">
      <alignment horizontal="center" vertical="top" wrapText="1"/>
    </xf>
    <xf numFmtId="0" fontId="21" fillId="0" borderId="111" xfId="0" applyFont="1" applyBorder="1" applyAlignment="1">
      <alignment horizontal="center" vertical="top" wrapText="1"/>
    </xf>
    <xf numFmtId="0" fontId="10" fillId="0" borderId="14"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28" xfId="0" applyFont="1" applyBorder="1" applyAlignment="1">
      <alignment horizontal="center" vertical="center" wrapText="1"/>
    </xf>
    <xf numFmtId="1" fontId="13" fillId="4" borderId="8" xfId="0" applyNumberFormat="1" applyFont="1" applyFill="1" applyBorder="1" applyAlignment="1">
      <alignment horizontal="right" vertical="center" wrapText="1"/>
    </xf>
    <xf numFmtId="1" fontId="13" fillId="4" borderId="37" xfId="0" applyNumberFormat="1" applyFont="1" applyFill="1" applyBorder="1" applyAlignment="1">
      <alignment horizontal="right" vertical="center" wrapText="1"/>
    </xf>
    <xf numFmtId="1" fontId="13" fillId="4" borderId="29" xfId="0" applyNumberFormat="1" applyFont="1" applyFill="1" applyBorder="1" applyAlignment="1">
      <alignment horizontal="right" vertical="center" wrapText="1"/>
    </xf>
    <xf numFmtId="1" fontId="26" fillId="6" borderId="82" xfId="1" applyNumberFormat="1" applyFont="1" applyFill="1" applyBorder="1" applyAlignment="1">
      <alignment horizontal="center" vertical="center" wrapText="1"/>
    </xf>
    <xf numFmtId="1" fontId="26" fillId="6" borderId="62" xfId="1" applyNumberFormat="1" applyFont="1" applyFill="1" applyBorder="1" applyAlignment="1">
      <alignment horizontal="center" vertical="center" wrapText="1"/>
    </xf>
    <xf numFmtId="1" fontId="26" fillId="6" borderId="131" xfId="1" applyNumberFormat="1" applyFont="1" applyFill="1" applyBorder="1" applyAlignment="1">
      <alignment horizontal="center" vertical="center" wrapText="1"/>
    </xf>
    <xf numFmtId="0" fontId="26" fillId="0" borderId="69" xfId="1" applyFont="1" applyFill="1" applyBorder="1" applyAlignment="1">
      <alignment horizontal="center" wrapText="1"/>
    </xf>
    <xf numFmtId="0" fontId="26" fillId="0" borderId="84" xfId="1" applyFont="1" applyFill="1" applyBorder="1" applyAlignment="1">
      <alignment horizontal="center" wrapText="1"/>
    </xf>
    <xf numFmtId="0" fontId="26" fillId="6" borderId="81" xfId="1" applyFont="1" applyFill="1" applyBorder="1" applyAlignment="1">
      <alignment horizontal="center" wrapText="1"/>
    </xf>
    <xf numFmtId="0" fontId="26" fillId="6" borderId="76" xfId="1" applyFont="1" applyFill="1" applyBorder="1" applyAlignment="1">
      <alignment horizontal="center" wrapText="1"/>
    </xf>
    <xf numFmtId="0" fontId="21" fillId="0" borderId="120" xfId="1" applyFont="1" applyFill="1" applyBorder="1" applyAlignment="1">
      <alignment horizontal="center" wrapText="1"/>
    </xf>
    <xf numFmtId="0" fontId="21" fillId="0" borderId="69" xfId="1" applyFont="1" applyFill="1" applyBorder="1" applyAlignment="1">
      <alignment horizontal="center" wrapText="1"/>
    </xf>
    <xf numFmtId="0" fontId="21" fillId="0" borderId="84" xfId="1" applyFont="1" applyFill="1" applyBorder="1" applyAlignment="1">
      <alignment horizontal="center" wrapText="1"/>
    </xf>
    <xf numFmtId="0" fontId="0" fillId="0" borderId="74" xfId="0" applyFill="1" applyBorder="1" applyAlignment="1">
      <alignment horizontal="center" vertical="center" wrapText="1"/>
    </xf>
    <xf numFmtId="0" fontId="21" fillId="0" borderId="57" xfId="1" applyFont="1" applyFill="1" applyBorder="1" applyAlignment="1">
      <alignment horizontal="center" wrapText="1"/>
    </xf>
    <xf numFmtId="0" fontId="21" fillId="0" borderId="16" xfId="1" applyFont="1" applyFill="1" applyBorder="1" applyAlignment="1">
      <alignment horizontal="center" wrapText="1"/>
    </xf>
    <xf numFmtId="0" fontId="21" fillId="0" borderId="23" xfId="1" applyFont="1" applyFill="1" applyBorder="1" applyAlignment="1">
      <alignment horizontal="center" wrapText="1"/>
    </xf>
    <xf numFmtId="0" fontId="10" fillId="0" borderId="97" xfId="1" applyFont="1" applyFill="1" applyBorder="1" applyAlignment="1">
      <alignment horizontal="left" vertical="center" wrapText="1"/>
    </xf>
    <xf numFmtId="0" fontId="26" fillId="6" borderId="38" xfId="1" applyFont="1" applyFill="1" applyBorder="1" applyAlignment="1">
      <alignment horizontal="center"/>
    </xf>
    <xf numFmtId="0" fontId="26" fillId="6" borderId="35" xfId="1" applyFont="1" applyFill="1" applyBorder="1" applyAlignment="1">
      <alignment horizontal="center"/>
    </xf>
    <xf numFmtId="0" fontId="26" fillId="6" borderId="36" xfId="1" applyFont="1" applyFill="1" applyBorder="1" applyAlignment="1">
      <alignment horizontal="center"/>
    </xf>
    <xf numFmtId="0" fontId="10" fillId="0" borderId="4" xfId="1" applyFont="1" applyFill="1" applyBorder="1" applyAlignment="1">
      <alignment horizontal="center" vertical="top" wrapText="1"/>
    </xf>
    <xf numFmtId="0" fontId="10" fillId="0" borderId="30" xfId="1" applyFont="1" applyFill="1" applyBorder="1" applyAlignment="1">
      <alignment horizontal="center" vertical="top" wrapText="1"/>
    </xf>
    <xf numFmtId="0" fontId="21" fillId="0" borderId="53" xfId="1" applyFont="1" applyFill="1" applyBorder="1" applyAlignment="1">
      <alignment horizontal="center" vertical="center" wrapText="1"/>
    </xf>
    <xf numFmtId="0" fontId="21" fillId="0" borderId="54" xfId="1" applyFont="1" applyFill="1" applyBorder="1" applyAlignment="1">
      <alignment horizontal="center" vertical="center" wrapText="1"/>
    </xf>
    <xf numFmtId="1" fontId="21" fillId="0" borderId="10" xfId="1" applyNumberFormat="1" applyFont="1" applyFill="1" applyBorder="1" applyAlignment="1">
      <alignment horizontal="center" wrapText="1"/>
    </xf>
    <xf numFmtId="0" fontId="5" fillId="0" borderId="11" xfId="1" applyFont="1" applyFill="1" applyBorder="1" applyAlignment="1">
      <alignment horizontal="left" vertical="center" wrapText="1"/>
    </xf>
    <xf numFmtId="0" fontId="21" fillId="0" borderId="0" xfId="1" applyFont="1" applyFill="1" applyBorder="1" applyAlignment="1">
      <alignment horizontal="center" vertical="top" wrapText="1"/>
    </xf>
    <xf numFmtId="0" fontId="26" fillId="6" borderId="8" xfId="1" applyFont="1" applyFill="1" applyBorder="1" applyAlignment="1">
      <alignment horizontal="center" vertical="center"/>
    </xf>
    <xf numFmtId="0" fontId="26" fillId="6" borderId="37" xfId="1" applyFont="1" applyFill="1" applyBorder="1" applyAlignment="1">
      <alignment horizontal="center" vertical="center"/>
    </xf>
    <xf numFmtId="0" fontId="26" fillId="6" borderId="29" xfId="1" applyFont="1" applyFill="1" applyBorder="1" applyAlignment="1">
      <alignment horizontal="center" vertical="center"/>
    </xf>
    <xf numFmtId="0" fontId="26" fillId="6" borderId="14" xfId="1" applyFont="1" applyFill="1" applyBorder="1" applyAlignment="1">
      <alignment horizontal="center" vertical="center"/>
    </xf>
    <xf numFmtId="0" fontId="26" fillId="6" borderId="0" xfId="1" applyFont="1" applyFill="1" applyBorder="1" applyAlignment="1">
      <alignment horizontal="center" vertical="center"/>
    </xf>
    <xf numFmtId="0" fontId="26" fillId="6" borderId="28" xfId="1" applyFont="1" applyFill="1" applyBorder="1" applyAlignment="1">
      <alignment horizontal="center" vertical="center"/>
    </xf>
    <xf numFmtId="0" fontId="21" fillId="0" borderId="0" xfId="1" applyFont="1" applyFill="1" applyBorder="1" applyAlignment="1">
      <alignment horizontal="center" wrapText="1"/>
    </xf>
    <xf numFmtId="0" fontId="25" fillId="0" borderId="0" xfId="0" applyFont="1" applyBorder="1" applyAlignment="1">
      <alignment horizontal="center" vertical="top" wrapText="1"/>
    </xf>
    <xf numFmtId="0" fontId="5" fillId="0" borderId="20" xfId="1" applyFont="1" applyFill="1" applyBorder="1" applyAlignment="1">
      <alignment horizontal="left" vertical="center" wrapText="1"/>
    </xf>
    <xf numFmtId="0" fontId="5" fillId="0" borderId="77" xfId="1" applyFont="1" applyFill="1" applyBorder="1" applyAlignment="1">
      <alignment horizontal="left" vertical="center" wrapText="1"/>
    </xf>
    <xf numFmtId="0" fontId="10" fillId="0" borderId="18" xfId="1" applyFont="1" applyFill="1" applyBorder="1" applyAlignment="1">
      <alignment horizontal="left" vertical="center" wrapText="1"/>
    </xf>
    <xf numFmtId="0" fontId="10" fillId="0" borderId="117" xfId="1" applyFont="1" applyFill="1" applyBorder="1" applyAlignment="1">
      <alignment horizontal="left" vertical="center" wrapText="1"/>
    </xf>
    <xf numFmtId="0" fontId="21" fillId="0" borderId="32" xfId="1" applyFont="1" applyFill="1" applyBorder="1" applyAlignment="1">
      <alignment horizontal="center" wrapText="1"/>
    </xf>
    <xf numFmtId="0" fontId="21" fillId="0" borderId="33" xfId="1" applyFont="1" applyFill="1" applyBorder="1" applyAlignment="1">
      <alignment horizontal="center" wrapText="1"/>
    </xf>
    <xf numFmtId="0" fontId="21" fillId="0" borderId="34" xfId="1" applyFont="1" applyFill="1" applyBorder="1" applyAlignment="1">
      <alignment horizontal="center" wrapText="1"/>
    </xf>
    <xf numFmtId="0" fontId="30" fillId="0" borderId="2" xfId="1" applyFont="1" applyFill="1" applyBorder="1" applyAlignment="1">
      <alignment horizontal="left" vertical="top" wrapText="1"/>
    </xf>
    <xf numFmtId="0" fontId="30" fillId="0" borderId="8" xfId="1" applyFont="1" applyFill="1" applyBorder="1" applyAlignment="1">
      <alignment horizontal="left" vertical="top" wrapText="1"/>
    </xf>
    <xf numFmtId="0" fontId="30" fillId="0" borderId="37" xfId="1" applyFont="1" applyFill="1" applyBorder="1" applyAlignment="1">
      <alignment horizontal="left" vertical="top" wrapText="1"/>
    </xf>
    <xf numFmtId="0" fontId="30" fillId="0" borderId="29" xfId="1" applyFont="1" applyFill="1" applyBorder="1" applyAlignment="1">
      <alignment horizontal="left" vertical="top" wrapText="1"/>
    </xf>
    <xf numFmtId="0" fontId="10" fillId="0" borderId="4" xfId="1" applyFont="1" applyFill="1" applyBorder="1" applyAlignment="1">
      <alignment horizontal="center" vertical="center" wrapText="1"/>
    </xf>
    <xf numFmtId="0" fontId="10" fillId="0" borderId="30" xfId="1" applyFont="1" applyFill="1" applyBorder="1" applyAlignment="1">
      <alignment horizontal="center" vertical="center" wrapText="1"/>
    </xf>
    <xf numFmtId="0" fontId="5" fillId="0" borderId="50" xfId="1" applyFont="1" applyFill="1" applyBorder="1" applyAlignment="1">
      <alignment horizontal="center" vertical="center" wrapText="1"/>
    </xf>
    <xf numFmtId="0" fontId="5" fillId="0" borderId="65" xfId="1" applyFont="1" applyFill="1" applyBorder="1" applyAlignment="1">
      <alignment horizontal="center" vertical="center" wrapText="1"/>
    </xf>
    <xf numFmtId="0" fontId="0" fillId="0" borderId="112" xfId="0" applyBorder="1" applyAlignment="1">
      <alignment horizontal="center" vertical="center" wrapText="1"/>
    </xf>
    <xf numFmtId="0" fontId="21" fillId="0" borderId="52" xfId="0" applyFont="1" applyBorder="1" applyAlignment="1">
      <alignment horizontal="center" vertical="center" wrapText="1"/>
    </xf>
    <xf numFmtId="0" fontId="0" fillId="0" borderId="54" xfId="0" applyBorder="1" applyAlignment="1">
      <alignment horizontal="center" vertical="center" wrapText="1"/>
    </xf>
    <xf numFmtId="0" fontId="26" fillId="0" borderId="123" xfId="1" applyFont="1" applyFill="1" applyBorder="1" applyAlignment="1">
      <alignment horizontal="center" wrapText="1"/>
    </xf>
    <xf numFmtId="0" fontId="0" fillId="0" borderId="124" xfId="0" applyBorder="1" applyAlignment="1">
      <alignment horizontal="center" wrapText="1"/>
    </xf>
    <xf numFmtId="0" fontId="21" fillId="0" borderId="6" xfId="1" applyFont="1" applyFill="1" applyBorder="1" applyAlignment="1">
      <alignment horizontal="center" vertical="center"/>
    </xf>
    <xf numFmtId="0" fontId="0" fillId="0" borderId="9" xfId="0" applyBorder="1" applyAlignment="1">
      <alignment horizontal="center" vertical="center"/>
    </xf>
    <xf numFmtId="0" fontId="21" fillId="0" borderId="14" xfId="1" applyFont="1" applyFill="1" applyBorder="1" applyAlignment="1">
      <alignment horizontal="center" vertical="center"/>
    </xf>
    <xf numFmtId="0" fontId="0" fillId="0" borderId="28" xfId="0" applyBorder="1" applyAlignment="1">
      <alignment horizontal="center" vertical="center"/>
    </xf>
    <xf numFmtId="0" fontId="21" fillId="0" borderId="61" xfId="1" applyFont="1" applyFill="1" applyBorder="1" applyAlignment="1">
      <alignment horizontal="center" vertical="center"/>
    </xf>
    <xf numFmtId="0" fontId="0" fillId="0" borderId="113" xfId="0" applyBorder="1" applyAlignment="1">
      <alignment horizontal="center" vertical="center"/>
    </xf>
    <xf numFmtId="0" fontId="5" fillId="0" borderId="65" xfId="1" applyFont="1" applyFill="1" applyBorder="1" applyAlignment="1">
      <alignment horizontal="center" wrapText="1"/>
    </xf>
    <xf numFmtId="0" fontId="0" fillId="0" borderId="112" xfId="0" applyBorder="1" applyAlignment="1">
      <alignment horizontal="center" wrapText="1"/>
    </xf>
    <xf numFmtId="49" fontId="5" fillId="0" borderId="2" xfId="1" applyNumberFormat="1" applyFont="1" applyFill="1" applyBorder="1" applyAlignment="1">
      <alignment horizontal="center" vertical="center" wrapText="1"/>
    </xf>
    <xf numFmtId="49" fontId="0" fillId="0" borderId="2" xfId="0" applyNumberFormat="1" applyFill="1" applyBorder="1" applyAlignment="1">
      <alignment horizontal="center" vertical="center" wrapText="1"/>
    </xf>
    <xf numFmtId="0" fontId="21" fillId="0" borderId="2" xfId="0" applyFont="1" applyBorder="1" applyAlignment="1">
      <alignment horizontal="center" vertical="center" wrapText="1"/>
    </xf>
    <xf numFmtId="0" fontId="5" fillId="0" borderId="8" xfId="1" applyFont="1" applyFill="1" applyBorder="1" applyAlignment="1">
      <alignment horizontal="center" vertical="center" wrapText="1"/>
    </xf>
    <xf numFmtId="0" fontId="0" fillId="0" borderId="29" xfId="0" applyBorder="1" applyAlignment="1">
      <alignment horizontal="center" vertical="center" wrapText="1"/>
    </xf>
    <xf numFmtId="0" fontId="26" fillId="0" borderId="10" xfId="1" applyFont="1" applyFill="1" applyBorder="1" applyAlignment="1">
      <alignment horizontal="center" wrapText="1"/>
    </xf>
    <xf numFmtId="165" fontId="21" fillId="0" borderId="10" xfId="1" applyNumberFormat="1" applyFont="1" applyFill="1" applyBorder="1" applyAlignment="1">
      <alignment horizontal="center" vertical="center" wrapText="1"/>
    </xf>
    <xf numFmtId="0" fontId="0" fillId="0" borderId="13" xfId="0" applyFont="1" applyBorder="1" applyAlignment="1">
      <alignment horizontal="center" wrapText="1"/>
    </xf>
    <xf numFmtId="0" fontId="21" fillId="0" borderId="52" xfId="0" applyFont="1" applyFill="1" applyBorder="1" applyAlignment="1">
      <alignment horizontal="center" vertical="top" wrapText="1"/>
    </xf>
    <xf numFmtId="0" fontId="9" fillId="4" borderId="10" xfId="0" applyFont="1" applyFill="1" applyBorder="1" applyAlignment="1">
      <alignment horizontal="left" vertical="center" wrapText="1"/>
    </xf>
    <xf numFmtId="0" fontId="9" fillId="4" borderId="12" xfId="0" applyFont="1" applyFill="1" applyBorder="1" applyAlignment="1">
      <alignment horizontal="left" vertical="center" wrapText="1"/>
    </xf>
    <xf numFmtId="0" fontId="9" fillId="4" borderId="13" xfId="0" applyFont="1" applyFill="1" applyBorder="1" applyAlignment="1">
      <alignment horizontal="left" vertical="center" wrapText="1"/>
    </xf>
    <xf numFmtId="0" fontId="10" fillId="4" borderId="4" xfId="0" applyFont="1" applyFill="1" applyBorder="1" applyAlignment="1">
      <alignment horizontal="center" vertical="center" wrapText="1"/>
    </xf>
    <xf numFmtId="0" fontId="10" fillId="4" borderId="3" xfId="0" applyFont="1" applyFill="1" applyBorder="1" applyAlignment="1">
      <alignment horizontal="center" vertical="center" wrapText="1"/>
    </xf>
    <xf numFmtId="0" fontId="10" fillId="4" borderId="4" xfId="0" applyFont="1" applyFill="1" applyBorder="1" applyAlignment="1">
      <alignment horizontal="left" vertical="center" wrapText="1"/>
    </xf>
    <xf numFmtId="0" fontId="10" fillId="4" borderId="3" xfId="0" applyFont="1" applyFill="1" applyBorder="1" applyAlignment="1">
      <alignment horizontal="left" vertical="center" wrapText="1"/>
    </xf>
    <xf numFmtId="164" fontId="10" fillId="4" borderId="4" xfId="0" applyNumberFormat="1" applyFont="1" applyFill="1" applyBorder="1" applyAlignment="1">
      <alignment horizontal="center" vertical="center" wrapText="1"/>
    </xf>
    <xf numFmtId="164" fontId="10" fillId="4" borderId="3" xfId="0" applyNumberFormat="1" applyFont="1" applyFill="1" applyBorder="1" applyAlignment="1">
      <alignment horizontal="center" vertical="center" wrapText="1"/>
    </xf>
    <xf numFmtId="0" fontId="10" fillId="4" borderId="5" xfId="0" applyFont="1" applyFill="1" applyBorder="1" applyAlignment="1">
      <alignment horizontal="center" vertical="center" wrapText="1"/>
    </xf>
    <xf numFmtId="0" fontId="10" fillId="4" borderId="5" xfId="0" applyFont="1" applyFill="1" applyBorder="1" applyAlignment="1">
      <alignment horizontal="left" vertical="center" wrapText="1"/>
    </xf>
    <xf numFmtId="164" fontId="10" fillId="4" borderId="5" xfId="0" applyNumberFormat="1" applyFont="1" applyFill="1" applyBorder="1" applyAlignment="1">
      <alignment horizontal="center" vertical="center" wrapText="1"/>
    </xf>
    <xf numFmtId="0" fontId="10" fillId="4" borderId="2" xfId="0" applyFont="1" applyFill="1" applyBorder="1" applyAlignment="1">
      <alignment horizontal="center" vertical="center" wrapText="1"/>
    </xf>
    <xf numFmtId="0" fontId="10" fillId="4" borderId="2" xfId="0" applyFont="1" applyFill="1" applyBorder="1" applyAlignment="1">
      <alignment horizontal="center" vertical="center"/>
    </xf>
    <xf numFmtId="0" fontId="10" fillId="4" borderId="4" xfId="0" applyFont="1" applyFill="1" applyBorder="1" applyAlignment="1">
      <alignment horizontal="justify" vertical="center" wrapText="1"/>
    </xf>
    <xf numFmtId="0" fontId="10" fillId="4" borderId="5" xfId="0" applyFont="1" applyFill="1" applyBorder="1" applyAlignment="1">
      <alignment horizontal="justify" vertical="center" wrapText="1"/>
    </xf>
    <xf numFmtId="0" fontId="10" fillId="4" borderId="5" xfId="0" applyFont="1" applyFill="1" applyBorder="1" applyAlignment="1">
      <alignment horizontal="justify" vertical="center"/>
    </xf>
    <xf numFmtId="164" fontId="10" fillId="4" borderId="2" xfId="0" applyNumberFormat="1" applyFont="1" applyFill="1" applyBorder="1" applyAlignment="1">
      <alignment horizontal="center" vertical="center" wrapText="1"/>
    </xf>
    <xf numFmtId="164" fontId="10" fillId="4" borderId="2" xfId="0" applyNumberFormat="1" applyFont="1" applyFill="1" applyBorder="1" applyAlignment="1">
      <alignment horizontal="center" vertical="center"/>
    </xf>
    <xf numFmtId="164" fontId="10" fillId="4" borderId="5" xfId="0" applyNumberFormat="1" applyFont="1" applyFill="1" applyBorder="1" applyAlignment="1">
      <alignment horizontal="center" vertical="center"/>
    </xf>
    <xf numFmtId="0" fontId="7" fillId="0" borderId="10"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7" fillId="0" borderId="4" xfId="0" applyFont="1" applyBorder="1" applyAlignment="1">
      <alignment horizontal="justify" vertical="center" wrapText="1"/>
    </xf>
    <xf numFmtId="0" fontId="2" fillId="0" borderId="3" xfId="0" applyFont="1" applyBorder="1" applyAlignment="1">
      <alignment horizontal="justify" vertical="center" wrapText="1"/>
    </xf>
    <xf numFmtId="165" fontId="2" fillId="0" borderId="4" xfId="0" applyNumberFormat="1" applyFont="1" applyBorder="1" applyAlignment="1">
      <alignment horizontal="center" vertical="center" wrapText="1"/>
    </xf>
    <xf numFmtId="0" fontId="32" fillId="0" borderId="3" xfId="0" applyFont="1" applyBorder="1" applyAlignment="1">
      <alignment horizontal="center" vertical="center" wrapText="1"/>
    </xf>
    <xf numFmtId="0" fontId="7" fillId="0" borderId="10"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2" fillId="0" borderId="5" xfId="0" applyFont="1" applyBorder="1" applyAlignment="1">
      <alignment horizontal="center" vertical="center" wrapText="1"/>
    </xf>
    <xf numFmtId="0" fontId="32" fillId="0" borderId="5" xfId="0"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10" fillId="0" borderId="4" xfId="0" applyFont="1" applyBorder="1" applyAlignment="1">
      <alignment horizontal="left" vertical="center" wrapText="1"/>
    </xf>
    <xf numFmtId="0" fontId="10" fillId="0" borderId="3" xfId="0" applyFont="1" applyBorder="1" applyAlignment="1">
      <alignment horizontal="left" vertical="center" wrapText="1"/>
    </xf>
    <xf numFmtId="0" fontId="2" fillId="0" borderId="4" xfId="0" applyFont="1" applyBorder="1" applyAlignment="1">
      <alignment vertical="center" wrapText="1"/>
    </xf>
    <xf numFmtId="0" fontId="32" fillId="0" borderId="5" xfId="0" applyFont="1" applyBorder="1" applyAlignment="1">
      <alignment vertical="center" wrapText="1"/>
    </xf>
    <xf numFmtId="0" fontId="32" fillId="0" borderId="3" xfId="0" applyFont="1" applyBorder="1" applyAlignment="1">
      <alignment vertical="center" wrapText="1"/>
    </xf>
    <xf numFmtId="0" fontId="7" fillId="0" borderId="10" xfId="0"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7" fillId="0" borderId="2" xfId="0" applyFont="1" applyBorder="1" applyAlignment="1">
      <alignment horizontal="center" vertical="center" wrapText="1"/>
    </xf>
    <xf numFmtId="44" fontId="7" fillId="4" borderId="8" xfId="2" applyFont="1" applyFill="1" applyBorder="1" applyAlignment="1">
      <alignment horizontal="center" vertical="center" wrapText="1"/>
    </xf>
    <xf numFmtId="44" fontId="7" fillId="4" borderId="37" xfId="2" applyFont="1" applyFill="1" applyBorder="1" applyAlignment="1">
      <alignment horizontal="center" vertical="center" wrapText="1"/>
    </xf>
    <xf numFmtId="44" fontId="7" fillId="4" borderId="29" xfId="2" applyFont="1" applyFill="1" applyBorder="1" applyAlignment="1">
      <alignment horizontal="center" vertical="center" wrapText="1"/>
    </xf>
    <xf numFmtId="0" fontId="2" fillId="4" borderId="10" xfId="0" applyFont="1" applyFill="1" applyBorder="1" applyAlignment="1">
      <alignment horizontal="center" vertical="center" wrapText="1"/>
    </xf>
    <xf numFmtId="0" fontId="2" fillId="4" borderId="12" xfId="0" applyFont="1" applyFill="1" applyBorder="1" applyAlignment="1">
      <alignment horizontal="center" vertical="center" wrapText="1"/>
    </xf>
    <xf numFmtId="0" fontId="2" fillId="4" borderId="13" xfId="0" applyFont="1" applyFill="1" applyBorder="1" applyAlignment="1">
      <alignment horizontal="center" vertical="center" wrapText="1"/>
    </xf>
    <xf numFmtId="0" fontId="7" fillId="4" borderId="10" xfId="0" applyFont="1" applyFill="1" applyBorder="1" applyAlignment="1">
      <alignment horizontal="center" vertical="center" wrapText="1"/>
    </xf>
    <xf numFmtId="0" fontId="7" fillId="4" borderId="12" xfId="0" applyFont="1" applyFill="1" applyBorder="1" applyAlignment="1">
      <alignment horizontal="center" vertical="center" wrapText="1"/>
    </xf>
    <xf numFmtId="0" fontId="7" fillId="4" borderId="13" xfId="0" applyFont="1" applyFill="1" applyBorder="1" applyAlignment="1">
      <alignment horizontal="center" vertical="center" wrapText="1"/>
    </xf>
    <xf numFmtId="0" fontId="0" fillId="0" borderId="3" xfId="0" applyBorder="1" applyAlignment="1">
      <alignment horizontal="center"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vertical="center"/>
    </xf>
    <xf numFmtId="0" fontId="0" fillId="0" borderId="5" xfId="0" applyBorder="1" applyAlignment="1">
      <alignment vertical="center"/>
    </xf>
    <xf numFmtId="0" fontId="0" fillId="0" borderId="3" xfId="0" applyBorder="1" applyAlignment="1">
      <alignment vertical="center"/>
    </xf>
    <xf numFmtId="0" fontId="0" fillId="0" borderId="0" xfId="0" applyBorder="1" applyAlignment="1">
      <alignment vertical="center" wrapText="1"/>
    </xf>
    <xf numFmtId="0" fontId="7" fillId="4" borderId="6" xfId="0" applyFont="1" applyFill="1" applyBorder="1" applyAlignment="1">
      <alignment horizontal="center" vertical="center" wrapText="1"/>
    </xf>
    <xf numFmtId="0" fontId="7" fillId="4" borderId="27" xfId="0" applyFont="1" applyFill="1" applyBorder="1" applyAlignment="1">
      <alignment horizontal="center" vertical="center" wrapText="1"/>
    </xf>
    <xf numFmtId="0" fontId="7" fillId="4" borderId="9" xfId="0" applyFont="1" applyFill="1" applyBorder="1" applyAlignment="1">
      <alignment horizontal="center" vertical="center" wrapText="1"/>
    </xf>
    <xf numFmtId="0" fontId="2" fillId="0" borderId="5" xfId="0" applyFont="1" applyBorder="1" applyAlignment="1">
      <alignment horizontal="justify" vertical="center" wrapText="1"/>
    </xf>
    <xf numFmtId="0" fontId="2" fillId="4" borderId="2" xfId="0" applyFont="1" applyFill="1" applyBorder="1" applyAlignment="1">
      <alignment horizontal="right" vertical="center" wrapText="1"/>
    </xf>
    <xf numFmtId="0" fontId="7" fillId="4" borderId="4"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4" xfId="0" applyFont="1" applyFill="1" applyBorder="1" applyAlignment="1">
      <alignment horizontal="center" vertical="center"/>
    </xf>
    <xf numFmtId="0" fontId="7" fillId="4" borderId="3" xfId="0" applyFont="1" applyFill="1" applyBorder="1" applyAlignment="1">
      <alignment horizontal="center" vertical="center"/>
    </xf>
    <xf numFmtId="0" fontId="7" fillId="4" borderId="4" xfId="0" applyFont="1" applyFill="1" applyBorder="1" applyAlignment="1">
      <alignment horizontal="justify" vertical="center" wrapText="1"/>
    </xf>
    <xf numFmtId="0" fontId="7" fillId="4" borderId="3" xfId="0" applyFont="1" applyFill="1" applyBorder="1" applyAlignment="1">
      <alignment horizontal="justify" vertical="center" wrapText="1"/>
    </xf>
    <xf numFmtId="164" fontId="2" fillId="0" borderId="3" xfId="0" applyNumberFormat="1" applyFont="1" applyBorder="1" applyAlignment="1">
      <alignment horizontal="center" vertical="center" wrapText="1"/>
    </xf>
    <xf numFmtId="164" fontId="2" fillId="0" borderId="2" xfId="0" applyNumberFormat="1" applyFont="1" applyBorder="1" applyAlignment="1">
      <alignment horizontal="center" vertical="center" wrapText="1"/>
    </xf>
    <xf numFmtId="0" fontId="2" fillId="0" borderId="2" xfId="0" applyFont="1" applyBorder="1" applyAlignment="1">
      <alignment horizontal="justify" vertical="center" wrapText="1"/>
    </xf>
    <xf numFmtId="0" fontId="32" fillId="4" borderId="5" xfId="0" applyFont="1" applyFill="1" applyBorder="1" applyAlignment="1">
      <alignment horizontal="center" vertical="center" wrapText="1"/>
    </xf>
    <xf numFmtId="0" fontId="9" fillId="4" borderId="4" xfId="0" applyFont="1" applyFill="1" applyBorder="1" applyAlignment="1">
      <alignment horizontal="left" vertical="center" wrapText="1"/>
    </xf>
    <xf numFmtId="0" fontId="9" fillId="4" borderId="5" xfId="0" applyFont="1" applyFill="1" applyBorder="1" applyAlignment="1">
      <alignment horizontal="left" vertical="center" wrapText="1"/>
    </xf>
    <xf numFmtId="0" fontId="2" fillId="0" borderId="5" xfId="0" applyFont="1" applyBorder="1" applyAlignment="1">
      <alignment horizontal="left" vertical="center" wrapText="1"/>
    </xf>
    <xf numFmtId="0" fontId="2" fillId="0" borderId="3" xfId="0" applyFont="1" applyBorder="1" applyAlignment="1">
      <alignment horizontal="left" vertical="center" wrapText="1"/>
    </xf>
    <xf numFmtId="0" fontId="7" fillId="4" borderId="10" xfId="0" applyFont="1" applyFill="1" applyBorder="1" applyAlignment="1">
      <alignment horizontal="left" vertical="center" wrapText="1"/>
    </xf>
    <xf numFmtId="0" fontId="7" fillId="4" borderId="12" xfId="0" applyFont="1" applyFill="1" applyBorder="1" applyAlignment="1">
      <alignment horizontal="left" vertical="center" wrapText="1"/>
    </xf>
    <xf numFmtId="0" fontId="7" fillId="4" borderId="13" xfId="0" applyFont="1" applyFill="1" applyBorder="1" applyAlignment="1">
      <alignment horizontal="left" vertical="center" wrapText="1"/>
    </xf>
    <xf numFmtId="0" fontId="1" fillId="0" borderId="0" xfId="0" applyFont="1" applyBorder="1" applyAlignment="1">
      <alignment horizontal="center" vertical="center" wrapText="1"/>
    </xf>
    <xf numFmtId="0" fontId="12" fillId="0" borderId="0" xfId="0" applyFont="1" applyBorder="1" applyAlignment="1">
      <alignment horizontal="justify" vertical="center" wrapText="1"/>
    </xf>
    <xf numFmtId="0" fontId="7" fillId="0" borderId="0" xfId="0" applyFont="1" applyBorder="1" applyAlignment="1">
      <alignment horizontal="center" vertical="center" wrapText="1"/>
    </xf>
    <xf numFmtId="0" fontId="2" fillId="0" borderId="0" xfId="0" applyFont="1" applyBorder="1" applyAlignment="1">
      <alignment horizontal="justify" vertical="center" wrapText="1"/>
    </xf>
    <xf numFmtId="165" fontId="2" fillId="0" borderId="2" xfId="0" applyNumberFormat="1" applyFont="1" applyBorder="1" applyAlignment="1">
      <alignment horizontal="center" vertical="center" wrapText="1"/>
    </xf>
    <xf numFmtId="165" fontId="2" fillId="0" borderId="5" xfId="0" applyNumberFormat="1" applyFont="1" applyBorder="1" applyAlignment="1">
      <alignment horizontal="center" vertical="center" wrapText="1"/>
    </xf>
    <xf numFmtId="165" fontId="2" fillId="0" borderId="3" xfId="0" applyNumberFormat="1" applyFont="1" applyBorder="1" applyAlignment="1">
      <alignment horizontal="center" vertical="center" wrapText="1"/>
    </xf>
    <xf numFmtId="0" fontId="7" fillId="0" borderId="4" xfId="0" applyFont="1" applyBorder="1" applyAlignment="1">
      <alignment vertical="center" wrapText="1"/>
    </xf>
    <xf numFmtId="0" fontId="2" fillId="4" borderId="4" xfId="0" applyFont="1" applyFill="1" applyBorder="1" applyAlignment="1">
      <alignment vertical="center" wrapText="1"/>
    </xf>
    <xf numFmtId="0" fontId="2" fillId="4" borderId="5" xfId="0" applyFont="1" applyFill="1" applyBorder="1" applyAlignment="1">
      <alignment vertical="center" wrapText="1"/>
    </xf>
    <xf numFmtId="0" fontId="2" fillId="4" borderId="3" xfId="0" applyFont="1" applyFill="1" applyBorder="1" applyAlignment="1">
      <alignment vertical="center" wrapText="1"/>
    </xf>
    <xf numFmtId="0" fontId="2" fillId="0" borderId="12" xfId="0" applyFont="1" applyBorder="1" applyAlignment="1">
      <alignment horizontal="center" vertical="center"/>
    </xf>
    <xf numFmtId="0" fontId="2" fillId="0" borderId="13" xfId="0" applyFont="1" applyBorder="1" applyAlignment="1">
      <alignment horizontal="center" vertical="center"/>
    </xf>
    <xf numFmtId="49" fontId="2" fillId="0" borderId="4" xfId="0" applyNumberFormat="1" applyFont="1" applyBorder="1" applyAlignment="1">
      <alignment horizontal="justify" vertical="center" wrapText="1"/>
    </xf>
    <xf numFmtId="49" fontId="2" fillId="0" borderId="5" xfId="0" applyNumberFormat="1" applyFont="1" applyBorder="1" applyAlignment="1">
      <alignment horizontal="justify" vertical="center" wrapText="1"/>
    </xf>
    <xf numFmtId="49" fontId="2" fillId="0" borderId="3" xfId="0" applyNumberFormat="1" applyFont="1" applyBorder="1" applyAlignment="1">
      <alignment horizontal="justify" vertical="center" wrapText="1"/>
    </xf>
    <xf numFmtId="0" fontId="2" fillId="0" borderId="4" xfId="0" applyFont="1" applyBorder="1" applyAlignment="1">
      <alignment horizontal="justify" vertical="center" wrapText="1"/>
    </xf>
    <xf numFmtId="0" fontId="32" fillId="0" borderId="5" xfId="0" applyFont="1" applyBorder="1" applyAlignment="1">
      <alignment horizontal="justify" vertical="center" wrapText="1"/>
    </xf>
    <xf numFmtId="0" fontId="32" fillId="0" borderId="3" xfId="0" applyFont="1" applyBorder="1" applyAlignment="1">
      <alignment horizontal="justify" vertical="center" wrapText="1"/>
    </xf>
    <xf numFmtId="0" fontId="2" fillId="0" borderId="5" xfId="0" applyNumberFormat="1" applyFont="1" applyBorder="1" applyAlignment="1">
      <alignment horizontal="center" vertical="center" wrapText="1"/>
    </xf>
    <xf numFmtId="0" fontId="7" fillId="0" borderId="5" xfId="0" applyFont="1" applyBorder="1" applyAlignment="1">
      <alignment horizontal="justify" vertical="center" wrapText="1"/>
    </xf>
    <xf numFmtId="0" fontId="7" fillId="0" borderId="3" xfId="0" applyFont="1" applyBorder="1" applyAlignment="1">
      <alignment horizontal="justify" vertical="center" wrapText="1"/>
    </xf>
    <xf numFmtId="0" fontId="2" fillId="0" borderId="4" xfId="0" applyFont="1" applyBorder="1" applyAlignment="1">
      <alignment horizontal="center" vertical="center"/>
    </xf>
    <xf numFmtId="0" fontId="2" fillId="0" borderId="5" xfId="0" applyFont="1" applyBorder="1" applyAlignment="1">
      <alignment horizontal="center" vertical="center"/>
    </xf>
    <xf numFmtId="164" fontId="2" fillId="0" borderId="4" xfId="0" applyNumberFormat="1" applyFont="1" applyBorder="1" applyAlignment="1">
      <alignment horizontal="center" vertical="center"/>
    </xf>
    <xf numFmtId="164" fontId="2" fillId="0" borderId="5" xfId="0" applyNumberFormat="1" applyFont="1" applyBorder="1" applyAlignment="1">
      <alignment horizontal="center" vertical="center"/>
    </xf>
    <xf numFmtId="0" fontId="32" fillId="0" borderId="4" xfId="0" applyFont="1" applyBorder="1" applyAlignment="1">
      <alignment horizontal="center" vertical="center"/>
    </xf>
    <xf numFmtId="0" fontId="32" fillId="0" borderId="5" xfId="0" applyFont="1" applyBorder="1" applyAlignment="1">
      <alignment horizontal="center" vertical="center"/>
    </xf>
    <xf numFmtId="164" fontId="2" fillId="0" borderId="4" xfId="0" applyNumberFormat="1" applyFont="1" applyBorder="1" applyAlignment="1">
      <alignment horizontal="center" vertical="center" wrapText="1"/>
    </xf>
    <xf numFmtId="164" fontId="2" fillId="0" borderId="5" xfId="0" applyNumberFormat="1" applyFont="1" applyBorder="1" applyAlignment="1">
      <alignment horizontal="center" vertical="center" wrapText="1"/>
    </xf>
    <xf numFmtId="0" fontId="2" fillId="0" borderId="4" xfId="0" applyFont="1" applyBorder="1" applyAlignment="1">
      <alignment horizontal="left" vertical="center" wrapText="1"/>
    </xf>
    <xf numFmtId="0" fontId="32" fillId="0" borderId="3" xfId="0" applyFont="1" applyBorder="1" applyAlignment="1">
      <alignment horizontal="center" vertical="center"/>
    </xf>
    <xf numFmtId="0" fontId="2" fillId="4" borderId="49" xfId="0" applyFont="1" applyFill="1" applyBorder="1" applyAlignment="1">
      <alignment horizontal="justify" vertical="top"/>
    </xf>
    <xf numFmtId="0" fontId="2" fillId="4" borderId="50" xfId="0" applyFont="1" applyFill="1" applyBorder="1" applyAlignment="1">
      <alignment horizontal="justify" vertical="top"/>
    </xf>
    <xf numFmtId="0" fontId="2" fillId="4" borderId="51" xfId="0" applyFont="1" applyFill="1" applyBorder="1" applyAlignment="1">
      <alignment horizontal="justify" vertical="top"/>
    </xf>
    <xf numFmtId="164" fontId="2" fillId="4" borderId="42" xfId="0" applyNumberFormat="1" applyFont="1" applyFill="1" applyBorder="1" applyAlignment="1">
      <alignment horizontal="center" vertical="top"/>
    </xf>
    <xf numFmtId="164" fontId="2" fillId="4" borderId="2" xfId="0" applyNumberFormat="1" applyFont="1" applyFill="1" applyBorder="1" applyAlignment="1">
      <alignment horizontal="center" vertical="top"/>
    </xf>
    <xf numFmtId="164" fontId="2" fillId="4" borderId="47" xfId="0" applyNumberFormat="1" applyFont="1" applyFill="1" applyBorder="1" applyAlignment="1">
      <alignment horizontal="center" vertical="top"/>
    </xf>
    <xf numFmtId="0" fontId="14" fillId="4" borderId="10" xfId="0" applyFont="1" applyFill="1" applyBorder="1" applyAlignment="1">
      <alignment horizontal="center" vertical="center" wrapText="1"/>
    </xf>
    <xf numFmtId="0" fontId="14" fillId="4" borderId="12" xfId="0" applyFont="1" applyFill="1" applyBorder="1" applyAlignment="1">
      <alignment horizontal="center" vertical="center" wrapText="1"/>
    </xf>
    <xf numFmtId="0" fontId="14" fillId="4" borderId="13" xfId="0" applyFont="1" applyFill="1" applyBorder="1" applyAlignment="1">
      <alignment horizontal="center" vertical="center" wrapText="1"/>
    </xf>
    <xf numFmtId="0" fontId="8" fillId="4" borderId="3" xfId="0" applyFont="1" applyFill="1" applyBorder="1" applyAlignment="1">
      <alignment horizontal="justify" vertical="center" wrapText="1"/>
    </xf>
    <xf numFmtId="0" fontId="7" fillId="4" borderId="10" xfId="0" applyFont="1" applyFill="1" applyBorder="1" applyAlignment="1">
      <alignment horizontal="justify" vertical="center" wrapText="1"/>
    </xf>
    <xf numFmtId="0" fontId="8" fillId="4" borderId="12" xfId="0" applyFont="1" applyFill="1" applyBorder="1" applyAlignment="1">
      <alignment horizontal="justify" vertical="center" wrapText="1"/>
    </xf>
    <xf numFmtId="0" fontId="8" fillId="4" borderId="13" xfId="0" applyFont="1" applyFill="1" applyBorder="1" applyAlignment="1">
      <alignment horizontal="justify" vertical="center" wrapText="1"/>
    </xf>
    <xf numFmtId="0" fontId="2" fillId="4" borderId="4" xfId="0" applyFont="1" applyFill="1" applyBorder="1" applyAlignment="1">
      <alignment horizontal="justify" vertical="center" wrapText="1"/>
    </xf>
    <xf numFmtId="0" fontId="7" fillId="4" borderId="5" xfId="0" applyFont="1" applyFill="1" applyBorder="1" applyAlignment="1">
      <alignment horizontal="center" vertical="top" wrapText="1"/>
    </xf>
    <xf numFmtId="0" fontId="2" fillId="4" borderId="72" xfId="0" applyFont="1" applyFill="1" applyBorder="1" applyAlignment="1">
      <alignment horizontal="center" vertical="top" wrapText="1"/>
    </xf>
    <xf numFmtId="0" fontId="2" fillId="4" borderId="106" xfId="0" applyFont="1" applyFill="1" applyBorder="1" applyAlignment="1">
      <alignment horizontal="center" vertical="top" wrapText="1"/>
    </xf>
    <xf numFmtId="0" fontId="2" fillId="4" borderId="73" xfId="0" applyFont="1" applyFill="1" applyBorder="1" applyAlignment="1">
      <alignment horizontal="center" vertical="top" wrapText="1"/>
    </xf>
    <xf numFmtId="0" fontId="2" fillId="4" borderId="3" xfId="0" applyFont="1" applyFill="1" applyBorder="1" applyAlignment="1">
      <alignment horizontal="center" vertical="center"/>
    </xf>
    <xf numFmtId="0" fontId="7" fillId="6" borderId="6" xfId="0" applyFont="1" applyFill="1" applyBorder="1" applyAlignment="1">
      <alignment horizontal="center" vertical="center"/>
    </xf>
    <xf numFmtId="0" fontId="7" fillId="6" borderId="27" xfId="0" applyFont="1" applyFill="1" applyBorder="1" applyAlignment="1">
      <alignment horizontal="center" vertical="center"/>
    </xf>
    <xf numFmtId="0" fontId="7" fillId="6" borderId="9" xfId="0" applyFont="1" applyFill="1" applyBorder="1" applyAlignment="1">
      <alignment horizontal="center" vertical="center"/>
    </xf>
    <xf numFmtId="0" fontId="7" fillId="4" borderId="40" xfId="0" applyFont="1" applyFill="1" applyBorder="1" applyAlignment="1">
      <alignment horizontal="center" vertical="center"/>
    </xf>
    <xf numFmtId="0" fontId="7" fillId="4" borderId="44" xfId="0" applyFont="1" applyFill="1" applyBorder="1" applyAlignment="1">
      <alignment horizontal="center" vertical="center"/>
    </xf>
    <xf numFmtId="0" fontId="20" fillId="4" borderId="41" xfId="0" applyFont="1" applyFill="1" applyBorder="1" applyAlignment="1">
      <alignment vertical="center" wrapText="1"/>
    </xf>
    <xf numFmtId="0" fontId="2" fillId="4" borderId="41" xfId="0" applyFont="1" applyFill="1" applyBorder="1" applyAlignment="1">
      <alignment horizontal="justify" vertical="center" wrapText="1"/>
    </xf>
    <xf numFmtId="0" fontId="0" fillId="0" borderId="5" xfId="0" applyBorder="1" applyAlignment="1">
      <alignment horizontal="justify" vertical="center" wrapText="1"/>
    </xf>
    <xf numFmtId="0" fontId="0" fillId="0" borderId="30" xfId="0" applyBorder="1" applyAlignment="1">
      <alignment horizontal="justify" vertical="center" wrapText="1"/>
    </xf>
    <xf numFmtId="0" fontId="8" fillId="4" borderId="98" xfId="0" applyFont="1" applyFill="1" applyBorder="1" applyAlignment="1">
      <alignment horizontal="center" vertical="center"/>
    </xf>
    <xf numFmtId="0" fontId="8" fillId="4" borderId="100" xfId="0" applyFont="1" applyFill="1" applyBorder="1" applyAlignment="1">
      <alignment horizontal="center" vertical="center"/>
    </xf>
    <xf numFmtId="0" fontId="7" fillId="4" borderId="8" xfId="0" applyFont="1" applyFill="1" applyBorder="1" applyAlignment="1">
      <alignment horizontal="center" vertical="top"/>
    </xf>
    <xf numFmtId="0" fontId="7" fillId="4" borderId="37" xfId="0" applyFont="1" applyFill="1" applyBorder="1" applyAlignment="1">
      <alignment horizontal="center" vertical="top"/>
    </xf>
    <xf numFmtId="0" fontId="7" fillId="4" borderId="29" xfId="0" applyFont="1" applyFill="1" applyBorder="1" applyAlignment="1">
      <alignment horizontal="center" vertical="top"/>
    </xf>
    <xf numFmtId="0" fontId="2" fillId="4" borderId="41" xfId="0" applyFont="1" applyFill="1" applyBorder="1" applyAlignment="1">
      <alignment horizontal="left" vertical="top" wrapText="1"/>
    </xf>
    <xf numFmtId="0" fontId="2" fillId="4" borderId="30" xfId="0" applyFont="1" applyFill="1" applyBorder="1" applyAlignment="1">
      <alignment horizontal="left" vertical="top" wrapText="1"/>
    </xf>
    <xf numFmtId="0" fontId="7" fillId="4" borderId="61" xfId="0" applyFont="1" applyFill="1" applyBorder="1" applyAlignment="1">
      <alignment horizontal="center"/>
    </xf>
    <xf numFmtId="0" fontId="7" fillId="4" borderId="62" xfId="0" applyFont="1" applyFill="1" applyBorder="1" applyAlignment="1">
      <alignment horizontal="center"/>
    </xf>
    <xf numFmtId="0" fontId="7" fillId="4" borderId="113" xfId="0" applyFont="1" applyFill="1" applyBorder="1" applyAlignment="1">
      <alignment horizontal="center"/>
    </xf>
    <xf numFmtId="0" fontId="2" fillId="4" borderId="40" xfId="0" applyFont="1" applyFill="1" applyBorder="1" applyAlignment="1">
      <alignment horizontal="left" vertical="top" wrapText="1"/>
    </xf>
    <xf numFmtId="0" fontId="2" fillId="4" borderId="44" xfId="0" applyFont="1" applyFill="1" applyBorder="1" applyAlignment="1">
      <alignment horizontal="left" vertical="top" wrapText="1"/>
    </xf>
    <xf numFmtId="0" fontId="2" fillId="4" borderId="2" xfId="0" applyFont="1" applyFill="1" applyBorder="1" applyAlignment="1">
      <alignment vertical="top" wrapText="1"/>
    </xf>
    <xf numFmtId="0" fontId="2" fillId="4" borderId="4" xfId="0" applyFont="1" applyFill="1" applyBorder="1" applyAlignment="1">
      <alignment vertical="top" wrapText="1"/>
    </xf>
    <xf numFmtId="0" fontId="2" fillId="4" borderId="2" xfId="0" applyFont="1" applyFill="1" applyBorder="1" applyAlignment="1">
      <alignment horizontal="justify" vertical="center" wrapText="1"/>
    </xf>
    <xf numFmtId="0" fontId="7" fillId="4" borderId="14" xfId="0" applyFont="1" applyFill="1" applyBorder="1" applyAlignment="1">
      <alignment horizontal="center" vertical="top" wrapText="1"/>
    </xf>
    <xf numFmtId="0" fontId="7" fillId="4" borderId="0" xfId="0" applyFont="1" applyFill="1" applyBorder="1" applyAlignment="1">
      <alignment horizontal="center" vertical="top" wrapText="1"/>
    </xf>
    <xf numFmtId="0" fontId="7" fillId="4" borderId="28" xfId="0" applyFont="1" applyFill="1" applyBorder="1" applyAlignment="1">
      <alignment horizontal="center" vertical="top" wrapText="1"/>
    </xf>
    <xf numFmtId="0" fontId="2" fillId="4" borderId="42" xfId="0" applyFont="1" applyFill="1" applyBorder="1" applyAlignment="1">
      <alignment horizontal="left" vertical="top" wrapText="1"/>
    </xf>
    <xf numFmtId="0" fontId="2" fillId="4" borderId="4" xfId="0" applyFont="1" applyFill="1" applyBorder="1" applyAlignment="1">
      <alignment horizontal="left" vertical="top" wrapText="1"/>
    </xf>
    <xf numFmtId="0" fontId="2" fillId="4" borderId="5" xfId="0" applyFont="1" applyFill="1" applyBorder="1" applyAlignment="1">
      <alignment horizontal="left" vertical="top" wrapText="1"/>
    </xf>
    <xf numFmtId="0" fontId="2" fillId="4" borderId="105" xfId="0" applyFont="1" applyFill="1" applyBorder="1" applyAlignment="1">
      <alignment horizontal="center" vertical="top"/>
    </xf>
    <xf numFmtId="0" fontId="2" fillId="4" borderId="79" xfId="0" applyFont="1" applyFill="1" applyBorder="1" applyAlignment="1">
      <alignment horizontal="center" vertical="top"/>
    </xf>
    <xf numFmtId="0" fontId="2" fillId="4" borderId="80" xfId="0" applyFont="1" applyFill="1" applyBorder="1" applyAlignment="1">
      <alignment horizontal="center" vertical="top"/>
    </xf>
    <xf numFmtId="0" fontId="2" fillId="4" borderId="82" xfId="0" applyFont="1" applyFill="1" applyBorder="1" applyAlignment="1">
      <alignment horizontal="center" vertical="top"/>
    </xf>
    <xf numFmtId="164" fontId="2" fillId="4" borderId="109" xfId="0" applyNumberFormat="1" applyFont="1" applyFill="1" applyBorder="1" applyAlignment="1">
      <alignment horizontal="center" vertical="top" wrapText="1"/>
    </xf>
    <xf numFmtId="164" fontId="2" fillId="4" borderId="91" xfId="0" applyNumberFormat="1" applyFont="1" applyFill="1" applyBorder="1" applyAlignment="1">
      <alignment horizontal="center" vertical="top" wrapText="1"/>
    </xf>
    <xf numFmtId="164" fontId="2" fillId="4" borderId="92" xfId="0" applyNumberFormat="1" applyFont="1" applyFill="1" applyBorder="1" applyAlignment="1">
      <alignment horizontal="center" vertical="top" wrapText="1"/>
    </xf>
    <xf numFmtId="0" fontId="7" fillId="4" borderId="40" xfId="0" applyFont="1" applyFill="1" applyBorder="1" applyAlignment="1">
      <alignment horizontal="center" vertical="top" wrapText="1"/>
    </xf>
    <xf numFmtId="0" fontId="7" fillId="4" borderId="44" xfId="0" applyFont="1" applyFill="1" applyBorder="1" applyAlignment="1">
      <alignment horizontal="center" vertical="top" wrapText="1"/>
    </xf>
    <xf numFmtId="0" fontId="7" fillId="4" borderId="46" xfId="0" applyFont="1" applyFill="1" applyBorder="1" applyAlignment="1">
      <alignment horizontal="center" vertical="top" wrapText="1"/>
    </xf>
    <xf numFmtId="0" fontId="2" fillId="4" borderId="40" xfId="0" applyFont="1" applyFill="1" applyBorder="1" applyAlignment="1">
      <alignment horizontal="center" vertical="top"/>
    </xf>
    <xf numFmtId="0" fontId="2" fillId="4" borderId="44" xfId="0" applyFont="1" applyFill="1" applyBorder="1" applyAlignment="1">
      <alignment horizontal="center" vertical="top"/>
    </xf>
    <xf numFmtId="0" fontId="2" fillId="4" borderId="109" xfId="0" applyFont="1" applyFill="1" applyBorder="1" applyAlignment="1">
      <alignment horizontal="center" vertical="top" wrapText="1"/>
    </xf>
    <xf numFmtId="0" fontId="2" fillId="4" borderId="91" xfId="0" applyFont="1" applyFill="1" applyBorder="1" applyAlignment="1">
      <alignment horizontal="center" vertical="top" wrapText="1"/>
    </xf>
    <xf numFmtId="0" fontId="2" fillId="4" borderId="92" xfId="0" applyFont="1" applyFill="1" applyBorder="1" applyAlignment="1">
      <alignment horizontal="center" vertical="top" wrapText="1"/>
    </xf>
    <xf numFmtId="0" fontId="7" fillId="4" borderId="14" xfId="0" applyFont="1" applyFill="1" applyBorder="1" applyAlignment="1">
      <alignment horizontal="center" vertical="top"/>
    </xf>
    <xf numFmtId="0" fontId="7" fillId="4" borderId="0" xfId="0" applyFont="1" applyFill="1" applyBorder="1" applyAlignment="1">
      <alignment horizontal="center" vertical="top"/>
    </xf>
    <xf numFmtId="0" fontId="7" fillId="4" borderId="28" xfId="0" applyFont="1" applyFill="1" applyBorder="1" applyAlignment="1">
      <alignment horizontal="center" vertical="top"/>
    </xf>
    <xf numFmtId="0" fontId="2" fillId="4" borderId="2" xfId="0" applyFont="1" applyFill="1" applyBorder="1" applyAlignment="1">
      <alignment horizontal="center" vertical="top" wrapText="1"/>
    </xf>
    <xf numFmtId="0" fontId="7" fillId="4" borderId="2" xfId="0" applyFont="1" applyFill="1" applyBorder="1" applyAlignment="1">
      <alignment horizontal="left" vertical="top" wrapText="1"/>
    </xf>
    <xf numFmtId="0" fontId="2" fillId="4" borderId="2" xfId="0" applyFont="1" applyFill="1" applyBorder="1" applyAlignment="1">
      <alignment horizontal="left" vertical="top" wrapText="1"/>
    </xf>
    <xf numFmtId="0" fontId="2" fillId="4" borderId="47" xfId="0" applyFont="1" applyFill="1" applyBorder="1" applyAlignment="1">
      <alignment horizontal="left" vertical="top" wrapText="1"/>
    </xf>
    <xf numFmtId="0" fontId="7" fillId="4" borderId="6" xfId="0" applyFont="1" applyFill="1" applyBorder="1" applyAlignment="1">
      <alignment horizontal="center" vertical="top" wrapText="1"/>
    </xf>
    <xf numFmtId="0" fontId="7" fillId="4" borderId="27" xfId="0" applyFont="1" applyFill="1" applyBorder="1" applyAlignment="1">
      <alignment horizontal="center" vertical="top" wrapText="1"/>
    </xf>
    <xf numFmtId="0" fontId="7" fillId="4" borderId="9" xfId="0" applyFont="1" applyFill="1" applyBorder="1" applyAlignment="1">
      <alignment horizontal="center" vertical="top" wrapText="1"/>
    </xf>
    <xf numFmtId="49" fontId="2" fillId="4" borderId="108" xfId="0" applyNumberFormat="1" applyFont="1" applyFill="1" applyBorder="1" applyAlignment="1">
      <alignment horizontal="justify" vertical="top" wrapText="1"/>
    </xf>
    <xf numFmtId="0" fontId="2" fillId="4" borderId="108" xfId="0" applyFont="1" applyFill="1" applyBorder="1" applyAlignment="1">
      <alignment horizontal="justify" vertical="top" wrapText="1"/>
    </xf>
    <xf numFmtId="4" fontId="2" fillId="4" borderId="108" xfId="0" applyNumberFormat="1" applyFont="1" applyFill="1" applyBorder="1" applyAlignment="1">
      <alignment horizontal="justify" vertical="top" wrapText="1"/>
    </xf>
    <xf numFmtId="0" fontId="7" fillId="4" borderId="42" xfId="0" applyFont="1" applyFill="1" applyBorder="1" applyAlignment="1">
      <alignment horizontal="left" vertical="top" wrapText="1"/>
    </xf>
    <xf numFmtId="0" fontId="7" fillId="4" borderId="4" xfId="0" applyFont="1" applyFill="1" applyBorder="1" applyAlignment="1">
      <alignment horizontal="left" vertical="top" wrapText="1"/>
    </xf>
    <xf numFmtId="0" fontId="7" fillId="4" borderId="49" xfId="0" applyFont="1" applyFill="1" applyBorder="1" applyAlignment="1">
      <alignment horizontal="center" vertical="top" wrapText="1"/>
    </xf>
    <xf numFmtId="0" fontId="7" fillId="4" borderId="50" xfId="0" applyFont="1" applyFill="1" applyBorder="1" applyAlignment="1">
      <alignment horizontal="center" vertical="top" wrapText="1"/>
    </xf>
    <xf numFmtId="0" fontId="7" fillId="4" borderId="79" xfId="0" applyFont="1" applyFill="1" applyBorder="1" applyAlignment="1">
      <alignment horizontal="center" vertical="top" wrapText="1"/>
    </xf>
    <xf numFmtId="0" fontId="2" fillId="4" borderId="52" xfId="0" applyFont="1" applyFill="1" applyBorder="1" applyAlignment="1">
      <alignment horizontal="center" vertical="top" wrapText="1"/>
    </xf>
    <xf numFmtId="0" fontId="2" fillId="4" borderId="53" xfId="0" applyFont="1" applyFill="1" applyBorder="1" applyAlignment="1">
      <alignment horizontal="center" vertical="top" wrapText="1"/>
    </xf>
    <xf numFmtId="0" fontId="2" fillId="4" borderId="75" xfId="0" applyFont="1" applyFill="1" applyBorder="1" applyAlignment="1">
      <alignment horizontal="center" vertical="top" wrapText="1"/>
    </xf>
    <xf numFmtId="0" fontId="1" fillId="4" borderId="0" xfId="0" applyFont="1" applyFill="1" applyBorder="1" applyAlignment="1">
      <alignment horizontal="center" wrapText="1"/>
    </xf>
    <xf numFmtId="49" fontId="2" fillId="4" borderId="109" xfId="0" applyNumberFormat="1" applyFont="1" applyFill="1" applyBorder="1" applyAlignment="1">
      <alignment horizontal="center" vertical="top" wrapText="1"/>
    </xf>
    <xf numFmtId="0" fontId="0" fillId="4" borderId="91" xfId="0" applyFill="1" applyBorder="1" applyAlignment="1">
      <alignment horizontal="center" vertical="top" wrapText="1"/>
    </xf>
    <xf numFmtId="0" fontId="0" fillId="4" borderId="110" xfId="0" applyFill="1" applyBorder="1" applyAlignment="1">
      <alignment horizontal="center" vertical="top" wrapText="1"/>
    </xf>
    <xf numFmtId="0" fontId="0" fillId="4" borderId="0" xfId="0" applyFill="1" applyBorder="1" applyAlignment="1">
      <alignment horizontal="center"/>
    </xf>
    <xf numFmtId="0" fontId="2" fillId="4" borderId="0" xfId="0" applyFont="1" applyFill="1" applyBorder="1" applyAlignment="1">
      <alignment horizontal="left" vertical="top" wrapText="1"/>
    </xf>
    <xf numFmtId="0" fontId="0" fillId="4" borderId="0" xfId="0" applyFill="1" applyBorder="1" applyAlignment="1">
      <alignment horizontal="center" vertical="top" wrapText="1"/>
    </xf>
    <xf numFmtId="0" fontId="2" fillId="4" borderId="42" xfId="0" applyFont="1" applyFill="1" applyBorder="1" applyAlignment="1">
      <alignment horizontal="justify" vertical="center" wrapText="1"/>
    </xf>
    <xf numFmtId="0" fontId="2" fillId="4" borderId="47" xfId="0" applyFont="1" applyFill="1" applyBorder="1" applyAlignment="1">
      <alignment horizontal="justify" vertical="center" wrapText="1"/>
    </xf>
    <xf numFmtId="0" fontId="8" fillId="4" borderId="0" xfId="0" applyFont="1" applyFill="1" applyBorder="1" applyAlignment="1">
      <alignment horizontal="center" vertical="top" wrapText="1"/>
    </xf>
    <xf numFmtId="0" fontId="8" fillId="4" borderId="0" xfId="0" applyFont="1" applyFill="1" applyBorder="1" applyAlignment="1">
      <alignment horizontal="center" vertical="top"/>
    </xf>
    <xf numFmtId="164" fontId="2" fillId="4" borderId="43" xfId="0" applyNumberFormat="1" applyFont="1" applyFill="1" applyBorder="1" applyAlignment="1">
      <alignment horizontal="justify" vertical="top"/>
    </xf>
    <xf numFmtId="164" fontId="2" fillId="4" borderId="45" xfId="0" applyNumberFormat="1" applyFont="1" applyFill="1" applyBorder="1" applyAlignment="1">
      <alignment horizontal="justify" vertical="top"/>
    </xf>
    <xf numFmtId="164" fontId="2" fillId="4" borderId="48" xfId="0" applyNumberFormat="1" applyFont="1" applyFill="1" applyBorder="1" applyAlignment="1">
      <alignment horizontal="justify" vertical="top"/>
    </xf>
    <xf numFmtId="0" fontId="2" fillId="4" borderId="0" xfId="0" applyFont="1" applyFill="1" applyBorder="1" applyAlignment="1">
      <alignment horizontal="center" vertical="top" wrapText="1"/>
    </xf>
    <xf numFmtId="0" fontId="2" fillId="4" borderId="42" xfId="0" applyFont="1" applyFill="1" applyBorder="1" applyAlignment="1">
      <alignment horizontal="justify" vertical="top" wrapText="1"/>
    </xf>
    <xf numFmtId="0" fontId="2" fillId="4" borderId="2" xfId="0" applyFont="1" applyFill="1" applyBorder="1" applyAlignment="1">
      <alignment horizontal="justify" vertical="top" wrapText="1"/>
    </xf>
    <xf numFmtId="0" fontId="2" fillId="4" borderId="47" xfId="0" applyFont="1" applyFill="1" applyBorder="1" applyAlignment="1">
      <alignment horizontal="justify" vertical="top" wrapText="1"/>
    </xf>
    <xf numFmtId="0" fontId="12" fillId="4" borderId="42" xfId="0" applyFont="1" applyFill="1" applyBorder="1" applyAlignment="1">
      <alignment horizontal="justify" vertical="center" wrapText="1"/>
    </xf>
    <xf numFmtId="0" fontId="12" fillId="4" borderId="2" xfId="0" applyFont="1" applyFill="1" applyBorder="1" applyAlignment="1">
      <alignment horizontal="justify" vertical="center" wrapText="1"/>
    </xf>
    <xf numFmtId="0" fontId="12" fillId="4" borderId="47" xfId="0" applyFont="1" applyFill="1" applyBorder="1" applyAlignment="1">
      <alignment horizontal="justify" vertical="center" wrapText="1"/>
    </xf>
    <xf numFmtId="0" fontId="1" fillId="4" borderId="49" xfId="0" applyFont="1" applyFill="1" applyBorder="1" applyAlignment="1">
      <alignment horizontal="justify" vertical="top"/>
    </xf>
    <xf numFmtId="0" fontId="1" fillId="4" borderId="50" xfId="0" applyFont="1" applyFill="1" applyBorder="1" applyAlignment="1">
      <alignment horizontal="justify" vertical="top"/>
    </xf>
    <xf numFmtId="0" fontId="1" fillId="4" borderId="51" xfId="0" applyFont="1" applyFill="1" applyBorder="1" applyAlignment="1">
      <alignment horizontal="justify" vertical="top"/>
    </xf>
    <xf numFmtId="0" fontId="12" fillId="4" borderId="42" xfId="0" applyFont="1" applyFill="1" applyBorder="1" applyAlignment="1">
      <alignment horizontal="justify" vertical="top" wrapText="1"/>
    </xf>
    <xf numFmtId="0" fontId="12" fillId="4" borderId="2" xfId="0" applyFont="1" applyFill="1" applyBorder="1" applyAlignment="1">
      <alignment horizontal="justify" vertical="top" wrapText="1"/>
    </xf>
    <xf numFmtId="0" fontId="12" fillId="4" borderId="47" xfId="0" applyFont="1" applyFill="1" applyBorder="1" applyAlignment="1">
      <alignment horizontal="justify" vertical="top" wrapText="1"/>
    </xf>
    <xf numFmtId="164" fontId="2" fillId="4" borderId="41" xfId="0" applyNumberFormat="1" applyFont="1" applyFill="1" applyBorder="1" applyAlignment="1">
      <alignment horizontal="center" vertical="top"/>
    </xf>
    <xf numFmtId="164" fontId="2" fillId="4" borderId="5" xfId="0" applyNumberFormat="1" applyFont="1" applyFill="1" applyBorder="1" applyAlignment="1">
      <alignment horizontal="center" vertical="top"/>
    </xf>
    <xf numFmtId="164" fontId="2" fillId="4" borderId="30" xfId="0" applyNumberFormat="1" applyFont="1" applyFill="1" applyBorder="1" applyAlignment="1">
      <alignment horizontal="center" vertical="top"/>
    </xf>
    <xf numFmtId="0" fontId="12" fillId="4" borderId="5" xfId="0" applyFont="1" applyFill="1" applyBorder="1" applyAlignment="1">
      <alignment horizontal="left" vertical="top" wrapText="1"/>
    </xf>
    <xf numFmtId="0" fontId="12" fillId="4" borderId="30" xfId="0" applyFont="1" applyFill="1" applyBorder="1" applyAlignment="1">
      <alignment horizontal="left" vertical="top" wrapText="1"/>
    </xf>
    <xf numFmtId="0" fontId="12" fillId="4" borderId="41" xfId="0" applyFont="1" applyFill="1" applyBorder="1" applyAlignment="1">
      <alignment horizontal="left" vertical="top" wrapText="1"/>
    </xf>
    <xf numFmtId="0" fontId="16" fillId="4" borderId="2" xfId="0" applyFont="1" applyFill="1" applyBorder="1" applyAlignment="1">
      <alignment horizontal="right" vertical="center" wrapText="1"/>
    </xf>
    <xf numFmtId="0" fontId="2" fillId="4" borderId="10" xfId="0" applyFont="1" applyFill="1" applyBorder="1" applyAlignment="1">
      <alignment horizontal="center" vertical="top" wrapText="1"/>
    </xf>
    <xf numFmtId="0" fontId="2" fillId="4" borderId="12" xfId="0" applyFont="1" applyFill="1" applyBorder="1" applyAlignment="1">
      <alignment horizontal="center" vertical="top" wrapText="1"/>
    </xf>
    <xf numFmtId="0" fontId="2" fillId="4" borderId="13" xfId="0" applyFont="1" applyFill="1" applyBorder="1" applyAlignment="1">
      <alignment horizontal="center" vertical="top" wrapText="1"/>
    </xf>
    <xf numFmtId="0" fontId="2" fillId="4" borderId="6" xfId="0" applyFont="1" applyFill="1" applyBorder="1" applyAlignment="1">
      <alignment horizontal="center" vertical="top" wrapText="1"/>
    </xf>
    <xf numFmtId="0" fontId="2" fillId="4" borderId="27" xfId="0" applyFont="1" applyFill="1" applyBorder="1" applyAlignment="1">
      <alignment horizontal="center" vertical="top" wrapText="1"/>
    </xf>
    <xf numFmtId="0" fontId="2" fillId="4" borderId="101" xfId="0" applyFont="1" applyFill="1" applyBorder="1" applyAlignment="1">
      <alignment horizontal="center" vertical="top" wrapText="1"/>
    </xf>
    <xf numFmtId="0" fontId="1" fillId="4" borderId="40" xfId="0" applyFont="1" applyFill="1" applyBorder="1" applyAlignment="1">
      <alignment horizontal="justify" vertical="top"/>
    </xf>
    <xf numFmtId="0" fontId="1" fillId="4" borderId="44" xfId="0" applyFont="1" applyFill="1" applyBorder="1" applyAlignment="1">
      <alignment horizontal="justify" vertical="top"/>
    </xf>
    <xf numFmtId="0" fontId="1" fillId="4" borderId="46" xfId="0" applyFont="1" applyFill="1" applyBorder="1" applyAlignment="1">
      <alignment horizontal="justify" vertical="top"/>
    </xf>
    <xf numFmtId="0" fontId="2" fillId="4" borderId="41" xfId="0" applyFont="1" applyFill="1" applyBorder="1" applyAlignment="1">
      <alignment horizontal="justify" vertical="top" wrapText="1"/>
    </xf>
    <xf numFmtId="0" fontId="2" fillId="4" borderId="5" xfId="0" applyFont="1" applyFill="1" applyBorder="1" applyAlignment="1">
      <alignment horizontal="justify" vertical="top" wrapText="1"/>
    </xf>
    <xf numFmtId="0" fontId="2" fillId="4" borderId="30" xfId="0" applyFont="1" applyFill="1" applyBorder="1" applyAlignment="1">
      <alignment horizontal="justify" vertical="top" wrapText="1"/>
    </xf>
    <xf numFmtId="0" fontId="12" fillId="4" borderId="41" xfId="0" applyFont="1" applyFill="1" applyBorder="1" applyAlignment="1">
      <alignment horizontal="justify" vertical="center" wrapText="1"/>
    </xf>
    <xf numFmtId="0" fontId="12" fillId="4" borderId="5" xfId="0" applyFont="1" applyFill="1" applyBorder="1" applyAlignment="1">
      <alignment horizontal="justify" vertical="center" wrapText="1"/>
    </xf>
    <xf numFmtId="0" fontId="12" fillId="4" borderId="30" xfId="0" applyFont="1" applyFill="1" applyBorder="1" applyAlignment="1">
      <alignment horizontal="justify" vertical="center" wrapText="1"/>
    </xf>
    <xf numFmtId="164" fontId="2" fillId="4" borderId="98" xfId="0" applyNumberFormat="1" applyFont="1" applyFill="1" applyBorder="1" applyAlignment="1">
      <alignment horizontal="center" vertical="top"/>
    </xf>
    <xf numFmtId="164" fontId="2" fillId="4" borderId="100" xfId="0" applyNumberFormat="1" applyFont="1" applyFill="1" applyBorder="1" applyAlignment="1">
      <alignment horizontal="center" vertical="top"/>
    </xf>
    <xf numFmtId="164" fontId="2" fillId="4" borderId="104" xfId="0" applyNumberFormat="1" applyFont="1" applyFill="1" applyBorder="1" applyAlignment="1">
      <alignment horizontal="center" vertical="top"/>
    </xf>
    <xf numFmtId="49" fontId="2" fillId="4" borderId="49" xfId="0" applyNumberFormat="1" applyFont="1" applyFill="1" applyBorder="1" applyAlignment="1">
      <alignment horizontal="center" vertical="center" wrapText="1"/>
    </xf>
    <xf numFmtId="49" fontId="2" fillId="4" borderId="50" xfId="0" applyNumberFormat="1" applyFont="1" applyFill="1" applyBorder="1" applyAlignment="1">
      <alignment horizontal="center" vertical="center" wrapText="1"/>
    </xf>
    <xf numFmtId="49" fontId="2" fillId="4" borderId="51" xfId="0" applyNumberFormat="1" applyFont="1" applyFill="1" applyBorder="1" applyAlignment="1">
      <alignment horizontal="center" vertical="center" wrapText="1"/>
    </xf>
    <xf numFmtId="49" fontId="7" fillId="4" borderId="42" xfId="0" applyNumberFormat="1" applyFont="1" applyFill="1" applyBorder="1" applyAlignment="1">
      <alignment horizontal="left" vertical="center" wrapText="1"/>
    </xf>
    <xf numFmtId="0" fontId="33" fillId="4" borderId="42" xfId="0" applyFont="1" applyFill="1" applyBorder="1" applyAlignment="1">
      <alignment horizontal="left" vertical="center" wrapText="1"/>
    </xf>
    <xf numFmtId="49" fontId="7" fillId="4" borderId="2" xfId="0" applyNumberFormat="1" applyFont="1" applyFill="1" applyBorder="1" applyAlignment="1">
      <alignment horizontal="left" vertical="center" wrapText="1"/>
    </xf>
    <xf numFmtId="0" fontId="33" fillId="4" borderId="2" xfId="0" applyFont="1" applyFill="1" applyBorder="1" applyAlignment="1">
      <alignment horizontal="left" vertical="center" wrapText="1"/>
    </xf>
    <xf numFmtId="49" fontId="2" fillId="4" borderId="47" xfId="0" applyNumberFormat="1" applyFont="1" applyFill="1" applyBorder="1" applyAlignment="1">
      <alignment horizontal="left" vertical="center" wrapText="1"/>
    </xf>
    <xf numFmtId="0" fontId="33" fillId="4" borderId="47" xfId="0" applyFont="1" applyFill="1" applyBorder="1" applyAlignment="1">
      <alignment horizontal="left" vertical="center" wrapText="1"/>
    </xf>
    <xf numFmtId="0" fontId="2" fillId="4" borderId="42"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47" xfId="0" applyFont="1" applyFill="1" applyBorder="1" applyAlignment="1">
      <alignment horizontal="center" vertical="center" wrapText="1"/>
    </xf>
    <xf numFmtId="0" fontId="15" fillId="4" borderId="43" xfId="0" applyFont="1" applyFill="1" applyBorder="1" applyAlignment="1">
      <alignment horizontal="justify" vertical="center" wrapText="1"/>
    </xf>
    <xf numFmtId="0" fontId="15" fillId="4" borderId="45" xfId="0" applyFont="1" applyFill="1" applyBorder="1" applyAlignment="1">
      <alignment horizontal="justify" vertical="center" wrapText="1"/>
    </xf>
    <xf numFmtId="0" fontId="15" fillId="4" borderId="48" xfId="0" applyFont="1" applyFill="1" applyBorder="1" applyAlignment="1">
      <alignment horizontal="justify" vertical="center" wrapText="1"/>
    </xf>
    <xf numFmtId="49" fontId="2" fillId="4" borderId="40" xfId="0" applyNumberFormat="1" applyFont="1" applyFill="1" applyBorder="1" applyAlignment="1">
      <alignment horizontal="center" vertical="center" wrapText="1"/>
    </xf>
    <xf numFmtId="49" fontId="2" fillId="4" borderId="46" xfId="0" applyNumberFormat="1" applyFont="1" applyFill="1" applyBorder="1" applyAlignment="1">
      <alignment horizontal="center" vertical="center" wrapText="1"/>
    </xf>
    <xf numFmtId="0" fontId="7" fillId="5" borderId="41" xfId="0" applyFont="1" applyFill="1" applyBorder="1" applyAlignment="1">
      <alignment vertical="center" wrapText="1"/>
    </xf>
    <xf numFmtId="0" fontId="7" fillId="5" borderId="30" xfId="0" applyFont="1" applyFill="1" applyBorder="1" applyAlignment="1">
      <alignment vertical="center" wrapText="1"/>
    </xf>
    <xf numFmtId="0" fontId="7" fillId="4" borderId="41" xfId="0" applyFont="1" applyFill="1" applyBorder="1" applyAlignment="1">
      <alignment horizontal="center" vertical="center" wrapText="1"/>
    </xf>
    <xf numFmtId="0" fontId="7" fillId="4" borderId="30" xfId="0" applyFont="1" applyFill="1" applyBorder="1" applyAlignment="1">
      <alignment horizontal="center" vertical="center" wrapText="1"/>
    </xf>
    <xf numFmtId="0" fontId="15" fillId="4" borderId="98" xfId="0" applyFont="1" applyFill="1" applyBorder="1" applyAlignment="1">
      <alignment horizontal="justify" vertical="center" wrapText="1"/>
    </xf>
    <xf numFmtId="0" fontId="15" fillId="4" borderId="104" xfId="0" applyFont="1" applyFill="1" applyBorder="1" applyAlignment="1">
      <alignment horizontal="justify" vertical="center" wrapText="1"/>
    </xf>
    <xf numFmtId="49" fontId="2" fillId="4" borderId="44" xfId="0" applyNumberFormat="1" applyFont="1" applyFill="1" applyBorder="1" applyAlignment="1">
      <alignment horizontal="center" vertical="center" wrapText="1"/>
    </xf>
    <xf numFmtId="0" fontId="2" fillId="4" borderId="41" xfId="0" applyFont="1" applyFill="1" applyBorder="1" applyAlignment="1">
      <alignment vertical="center" wrapText="1"/>
    </xf>
    <xf numFmtId="0" fontId="2" fillId="4" borderId="30" xfId="0" applyFont="1" applyFill="1" applyBorder="1" applyAlignment="1">
      <alignment vertical="center" wrapText="1"/>
    </xf>
    <xf numFmtId="0" fontId="15" fillId="4" borderId="100" xfId="0" applyFont="1" applyFill="1" applyBorder="1" applyAlignment="1">
      <alignment horizontal="justify" vertical="center" wrapText="1"/>
    </xf>
    <xf numFmtId="0" fontId="2" fillId="4" borderId="41" xfId="0" applyFont="1" applyFill="1" applyBorder="1" applyAlignment="1">
      <alignment horizontal="center" vertical="center" wrapText="1"/>
    </xf>
    <xf numFmtId="0" fontId="2" fillId="4" borderId="30" xfId="0" applyFont="1" applyFill="1" applyBorder="1" applyAlignment="1">
      <alignment horizontal="center" vertical="center" wrapText="1"/>
    </xf>
    <xf numFmtId="0" fontId="15" fillId="4" borderId="41" xfId="0" applyFont="1" applyFill="1" applyBorder="1" applyAlignment="1">
      <alignment horizontal="center" vertical="center" wrapText="1"/>
    </xf>
    <xf numFmtId="0" fontId="15" fillId="4" borderId="30" xfId="0" applyFont="1" applyFill="1" applyBorder="1" applyAlignment="1">
      <alignment horizontal="center" vertical="center" wrapText="1"/>
    </xf>
    <xf numFmtId="164" fontId="2" fillId="4" borderId="41" xfId="0" applyNumberFormat="1" applyFont="1" applyFill="1" applyBorder="1" applyAlignment="1">
      <alignment horizontal="center" vertical="center" wrapText="1"/>
    </xf>
    <xf numFmtId="164" fontId="2" fillId="4" borderId="30" xfId="0" applyNumberFormat="1" applyFont="1" applyFill="1" applyBorder="1" applyAlignment="1">
      <alignment horizontal="center" vertical="center" wrapText="1"/>
    </xf>
    <xf numFmtId="0" fontId="9" fillId="6" borderId="42" xfId="0" applyFont="1" applyFill="1" applyBorder="1" applyAlignment="1">
      <alignment vertical="center" wrapText="1"/>
    </xf>
    <xf numFmtId="0" fontId="9" fillId="6" borderId="47" xfId="0" applyFont="1" applyFill="1" applyBorder="1" applyAlignment="1">
      <alignment vertical="center" wrapText="1"/>
    </xf>
    <xf numFmtId="0" fontId="7" fillId="6" borderId="41" xfId="0" applyFont="1" applyFill="1" applyBorder="1" applyAlignment="1">
      <alignment vertical="center" wrapText="1"/>
    </xf>
    <xf numFmtId="0" fontId="7" fillId="6" borderId="5" xfId="0" applyFont="1" applyFill="1" applyBorder="1" applyAlignment="1">
      <alignment vertical="center" wrapText="1"/>
    </xf>
    <xf numFmtId="0" fontId="2" fillId="6" borderId="30" xfId="0" applyFont="1" applyFill="1" applyBorder="1" applyAlignment="1">
      <alignment vertical="center" wrapText="1"/>
    </xf>
    <xf numFmtId="0" fontId="2" fillId="5" borderId="41" xfId="0" applyFont="1" applyFill="1" applyBorder="1" applyAlignment="1">
      <alignment vertical="center" wrapText="1"/>
    </xf>
    <xf numFmtId="0" fontId="2" fillId="5" borderId="5" xfId="0" applyFont="1" applyFill="1" applyBorder="1" applyAlignment="1">
      <alignment vertical="center" wrapText="1"/>
    </xf>
    <xf numFmtId="0" fontId="2" fillId="5" borderId="30" xfId="0" applyFont="1" applyFill="1" applyBorder="1" applyAlignment="1">
      <alignment vertical="center" wrapText="1"/>
    </xf>
    <xf numFmtId="0" fontId="2" fillId="4" borderId="5" xfId="0" applyFont="1" applyFill="1" applyBorder="1" applyAlignment="1">
      <alignment horizontal="center" vertical="center" wrapText="1"/>
    </xf>
    <xf numFmtId="0" fontId="7" fillId="6" borderId="30" xfId="0" applyFont="1" applyFill="1" applyBorder="1" applyAlignment="1">
      <alignment vertical="center" wrapText="1"/>
    </xf>
    <xf numFmtId="0" fontId="2" fillId="4" borderId="40" xfId="0" applyFont="1" applyFill="1" applyBorder="1" applyAlignment="1">
      <alignment horizontal="center" vertical="center" wrapText="1"/>
    </xf>
    <xf numFmtId="0" fontId="2" fillId="4" borderId="46" xfId="0" applyFont="1" applyFill="1" applyBorder="1" applyAlignment="1">
      <alignment horizontal="center" vertical="center" wrapText="1"/>
    </xf>
    <xf numFmtId="0" fontId="9" fillId="6" borderId="41" xfId="0" applyFont="1" applyFill="1" applyBorder="1" applyAlignment="1">
      <alignment vertical="center" wrapText="1"/>
    </xf>
    <xf numFmtId="0" fontId="2" fillId="5" borderId="42" xfId="0" applyFont="1" applyFill="1" applyBorder="1" applyAlignment="1">
      <alignment vertical="center" wrapText="1"/>
    </xf>
    <xf numFmtId="0" fontId="2" fillId="5" borderId="47" xfId="0" applyFont="1" applyFill="1" applyBorder="1" applyAlignment="1">
      <alignment vertical="center" wrapText="1"/>
    </xf>
    <xf numFmtId="0" fontId="15" fillId="0" borderId="138" xfId="0" applyNumberFormat="1" applyFont="1" applyFill="1" applyBorder="1" applyAlignment="1" applyProtection="1">
      <alignment horizontal="justify" vertical="center" wrapText="1"/>
      <protection locked="0"/>
    </xf>
    <xf numFmtId="0" fontId="10" fillId="4" borderId="41" xfId="0" applyFont="1" applyFill="1" applyBorder="1" applyAlignment="1">
      <alignment vertical="center" wrapText="1"/>
    </xf>
    <xf numFmtId="0" fontId="10" fillId="4" borderId="30" xfId="0" applyFont="1" applyFill="1" applyBorder="1" applyAlignment="1">
      <alignment vertical="center" wrapText="1"/>
    </xf>
    <xf numFmtId="0" fontId="7" fillId="4" borderId="2" xfId="0" applyFont="1" applyFill="1" applyBorder="1" applyAlignment="1">
      <alignment horizontal="center" vertical="center" wrapText="1"/>
    </xf>
    <xf numFmtId="0" fontId="7" fillId="4" borderId="2" xfId="0" applyFont="1" applyFill="1" applyBorder="1" applyAlignment="1">
      <alignment horizontal="justify" vertical="center" wrapText="1"/>
    </xf>
    <xf numFmtId="0" fontId="13" fillId="4" borderId="2" xfId="0" applyFont="1" applyFill="1" applyBorder="1" applyAlignment="1">
      <alignment horizontal="right" vertical="center" wrapText="1"/>
    </xf>
    <xf numFmtId="0" fontId="41" fillId="4" borderId="2" xfId="0" applyFont="1" applyFill="1" applyBorder="1" applyAlignment="1">
      <alignment horizontal="right" vertical="center" wrapText="1"/>
    </xf>
    <xf numFmtId="0" fontId="14" fillId="4" borderId="2" xfId="0" applyFont="1" applyFill="1" applyBorder="1" applyAlignment="1">
      <alignment horizontal="center" vertical="center" wrapText="1"/>
    </xf>
    <xf numFmtId="164" fontId="7" fillId="4" borderId="3" xfId="0" applyNumberFormat="1" applyFont="1" applyFill="1" applyBorder="1" applyAlignment="1">
      <alignment horizontal="center" vertical="center" wrapText="1"/>
    </xf>
    <xf numFmtId="164" fontId="7" fillId="4" borderId="2" xfId="0" applyNumberFormat="1" applyFont="1" applyFill="1" applyBorder="1" applyAlignment="1">
      <alignment horizontal="center" vertical="center" wrapText="1"/>
    </xf>
    <xf numFmtId="0" fontId="7" fillId="4" borderId="8" xfId="0" applyFont="1" applyFill="1" applyBorder="1" applyAlignment="1">
      <alignment horizontal="center" vertical="center" wrapText="1"/>
    </xf>
    <xf numFmtId="0" fontId="7" fillId="4" borderId="37" xfId="0" applyFont="1" applyFill="1" applyBorder="1" applyAlignment="1">
      <alignment horizontal="center" vertical="center" wrapText="1"/>
    </xf>
    <xf numFmtId="0" fontId="7" fillId="4" borderId="29" xfId="0" applyFont="1" applyFill="1" applyBorder="1" applyAlignment="1">
      <alignment horizontal="center" vertical="center" wrapText="1"/>
    </xf>
    <xf numFmtId="164" fontId="7" fillId="0" borderId="42" xfId="0" applyNumberFormat="1" applyFont="1" applyBorder="1" applyAlignment="1">
      <alignment horizontal="center" vertical="center" wrapText="1"/>
    </xf>
    <xf numFmtId="164" fontId="7" fillId="0" borderId="2" xfId="0" applyNumberFormat="1" applyFont="1" applyBorder="1" applyAlignment="1">
      <alignment horizontal="center" vertical="center" wrapText="1"/>
    </xf>
    <xf numFmtId="0" fontId="2" fillId="0" borderId="42" xfId="0" applyFont="1" applyBorder="1" applyAlignment="1">
      <alignment horizontal="center" vertical="center" wrapText="1"/>
    </xf>
    <xf numFmtId="0" fontId="2" fillId="0" borderId="47" xfId="0" applyFont="1" applyBorder="1" applyAlignment="1">
      <alignment horizontal="center" vertical="center" wrapText="1"/>
    </xf>
    <xf numFmtId="0" fontId="15" fillId="0" borderId="43" xfId="0" applyFont="1" applyBorder="1" applyAlignment="1">
      <alignment horizontal="justify" vertical="center" wrapText="1"/>
    </xf>
    <xf numFmtId="0" fontId="15" fillId="0" borderId="45" xfId="0" applyFont="1" applyBorder="1" applyAlignment="1">
      <alignment horizontal="justify" vertical="center" wrapText="1"/>
    </xf>
    <xf numFmtId="0" fontId="15" fillId="0" borderId="48" xfId="0" applyFont="1" applyBorder="1" applyAlignment="1">
      <alignment horizontal="justify" vertical="center" wrapText="1"/>
    </xf>
    <xf numFmtId="49" fontId="2" fillId="0" borderId="49" xfId="0" applyNumberFormat="1" applyFont="1" applyBorder="1" applyAlignment="1">
      <alignment horizontal="center" vertical="center" wrapText="1"/>
    </xf>
    <xf numFmtId="49" fontId="2" fillId="0" borderId="50" xfId="0" applyNumberFormat="1" applyFont="1" applyBorder="1" applyAlignment="1">
      <alignment horizontal="center" vertical="center" wrapText="1"/>
    </xf>
    <xf numFmtId="49" fontId="2" fillId="0" borderId="51" xfId="0" applyNumberFormat="1" applyFont="1" applyBorder="1" applyAlignment="1">
      <alignment horizontal="center" vertical="center" wrapText="1"/>
    </xf>
    <xf numFmtId="0" fontId="7" fillId="0" borderId="42" xfId="0" applyFont="1" applyBorder="1" applyAlignment="1">
      <alignment horizontal="left" vertical="center" wrapText="1"/>
    </xf>
    <xf numFmtId="0" fontId="7" fillId="0" borderId="2" xfId="0" applyFont="1" applyBorder="1" applyAlignment="1">
      <alignment horizontal="left" vertical="center" wrapText="1"/>
    </xf>
    <xf numFmtId="0" fontId="7" fillId="0" borderId="47" xfId="0" applyFont="1" applyBorder="1" applyAlignment="1">
      <alignment horizontal="left" vertical="center" wrapText="1"/>
    </xf>
    <xf numFmtId="0" fontId="7" fillId="0" borderId="42" xfId="0" applyFont="1" applyBorder="1" applyAlignment="1">
      <alignment horizontal="center" vertical="center" wrapText="1"/>
    </xf>
    <xf numFmtId="164" fontId="7" fillId="4" borderId="42" xfId="0" applyNumberFormat="1" applyFont="1" applyFill="1" applyBorder="1" applyAlignment="1">
      <alignment horizontal="center" vertical="center" wrapText="1"/>
    </xf>
    <xf numFmtId="0" fontId="2" fillId="4" borderId="108" xfId="0" applyFont="1" applyFill="1" applyBorder="1" applyAlignment="1">
      <alignment horizontal="center" vertical="center" wrapText="1"/>
    </xf>
    <xf numFmtId="0" fontId="2" fillId="4" borderId="109" xfId="0" applyFont="1" applyFill="1" applyBorder="1" applyAlignment="1">
      <alignment horizontal="center" vertical="center" wrapText="1"/>
    </xf>
    <xf numFmtId="0" fontId="7" fillId="5" borderId="5" xfId="0" applyFont="1" applyFill="1" applyBorder="1" applyAlignment="1">
      <alignment vertical="center" wrapText="1"/>
    </xf>
    <xf numFmtId="49" fontId="33" fillId="0" borderId="40" xfId="0" applyNumberFormat="1" applyFont="1" applyBorder="1" applyAlignment="1">
      <alignment horizontal="center" vertical="center" wrapText="1"/>
    </xf>
    <xf numFmtId="49" fontId="33" fillId="0" borderId="44" xfId="0" applyNumberFormat="1" applyFont="1" applyBorder="1" applyAlignment="1">
      <alignment horizontal="center" vertical="center" wrapText="1"/>
    </xf>
    <xf numFmtId="49" fontId="33" fillId="0" borderId="46" xfId="0" applyNumberFormat="1" applyFont="1" applyBorder="1" applyAlignment="1">
      <alignment horizontal="center" vertical="center" wrapText="1"/>
    </xf>
    <xf numFmtId="0" fontId="7" fillId="0" borderId="41" xfId="0" applyFont="1" applyBorder="1" applyAlignment="1">
      <alignment horizontal="center" vertical="center" wrapText="1"/>
    </xf>
    <xf numFmtId="0" fontId="7" fillId="0" borderId="5" xfId="0" applyFont="1" applyBorder="1" applyAlignment="1">
      <alignment horizontal="center" vertical="center" wrapText="1"/>
    </xf>
    <xf numFmtId="0" fontId="7" fillId="0" borderId="30" xfId="0" applyFont="1" applyBorder="1" applyAlignment="1">
      <alignment horizontal="center" vertical="center" wrapText="1"/>
    </xf>
    <xf numFmtId="9" fontId="15" fillId="0" borderId="43" xfId="0" applyNumberFormat="1" applyFont="1" applyBorder="1" applyAlignment="1">
      <alignment horizontal="justify" vertical="center" wrapText="1"/>
    </xf>
    <xf numFmtId="9" fontId="15" fillId="0" borderId="45" xfId="0" applyNumberFormat="1" applyFont="1" applyBorder="1" applyAlignment="1">
      <alignment horizontal="justify" vertical="center" wrapText="1"/>
    </xf>
    <xf numFmtId="9" fontId="15" fillId="0" borderId="48" xfId="0" applyNumberFormat="1" applyFont="1" applyBorder="1" applyAlignment="1">
      <alignment horizontal="justify" vertical="center" wrapText="1"/>
    </xf>
    <xf numFmtId="9" fontId="24" fillId="0" borderId="43" xfId="0" applyNumberFormat="1" applyFont="1" applyBorder="1" applyAlignment="1">
      <alignment horizontal="justify" vertical="center" wrapText="1"/>
    </xf>
    <xf numFmtId="9" fontId="24" fillId="0" borderId="48" xfId="0" applyNumberFormat="1" applyFont="1" applyBorder="1" applyAlignment="1">
      <alignment horizontal="justify" vertical="center" wrapText="1"/>
    </xf>
    <xf numFmtId="0" fontId="15" fillId="4" borderId="3" xfId="0" applyFont="1" applyFill="1" applyBorder="1" applyAlignment="1">
      <alignment horizontal="justify" vertical="center" wrapText="1"/>
    </xf>
    <xf numFmtId="0" fontId="15" fillId="4" borderId="4" xfId="0" applyFont="1" applyFill="1" applyBorder="1" applyAlignment="1">
      <alignment horizontal="justify"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42" xfId="0" applyFont="1" applyBorder="1" applyAlignment="1">
      <alignment horizontal="center" vertical="center" wrapText="1"/>
    </xf>
    <xf numFmtId="0" fontId="34" fillId="0" borderId="47" xfId="0" applyFont="1" applyBorder="1" applyAlignment="1">
      <alignment horizontal="center" vertical="center" wrapText="1"/>
    </xf>
    <xf numFmtId="0" fontId="2" fillId="6" borderId="42" xfId="0" applyFont="1" applyFill="1" applyBorder="1" applyAlignment="1">
      <alignment horizontal="left" vertical="center" wrapText="1"/>
    </xf>
    <xf numFmtId="0" fontId="2" fillId="6" borderId="47" xfId="0" applyFont="1" applyFill="1" applyBorder="1" applyAlignment="1">
      <alignment horizontal="left" vertical="center" wrapText="1"/>
    </xf>
    <xf numFmtId="0" fontId="1" fillId="0" borderId="42" xfId="0" applyFont="1" applyBorder="1" applyAlignment="1">
      <alignment horizontal="center" vertical="center" wrapText="1"/>
    </xf>
    <xf numFmtId="0" fontId="1" fillId="0" borderId="47" xfId="0" applyFont="1" applyBorder="1" applyAlignment="1">
      <alignment horizontal="center" vertical="center" wrapText="1"/>
    </xf>
    <xf numFmtId="0" fontId="15" fillId="0" borderId="98" xfId="0" applyFont="1" applyFill="1" applyBorder="1" applyAlignment="1">
      <alignment horizontal="justify" vertical="center" wrapText="1"/>
    </xf>
    <xf numFmtId="0" fontId="15" fillId="0" borderId="104" xfId="0" applyFont="1" applyFill="1" applyBorder="1" applyAlignment="1">
      <alignment horizontal="justify" vertical="center" wrapText="1"/>
    </xf>
    <xf numFmtId="0" fontId="15" fillId="0" borderId="98" xfId="0" applyFont="1" applyBorder="1" applyAlignment="1">
      <alignment horizontal="justify" vertical="center" wrapText="1"/>
    </xf>
    <xf numFmtId="0" fontId="15" fillId="0" borderId="100" xfId="0" applyFont="1" applyBorder="1" applyAlignment="1">
      <alignment horizontal="justify" vertical="center" wrapText="1"/>
    </xf>
    <xf numFmtId="0" fontId="15" fillId="0" borderId="104" xfId="0" applyFont="1" applyBorder="1" applyAlignment="1">
      <alignment horizontal="justify" vertical="center" wrapText="1"/>
    </xf>
    <xf numFmtId="49" fontId="2" fillId="0" borderId="3" xfId="0" applyNumberFormat="1" applyFont="1" applyBorder="1" applyAlignment="1">
      <alignment horizontal="center" vertical="center" wrapText="1"/>
    </xf>
    <xf numFmtId="49" fontId="2" fillId="0" borderId="4" xfId="0" applyNumberFormat="1"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2" fillId="0" borderId="42" xfId="0" applyFont="1" applyBorder="1" applyAlignment="1">
      <alignment horizontal="left" vertical="center" wrapText="1"/>
    </xf>
    <xf numFmtId="0" fontId="2" fillId="0" borderId="47" xfId="0" applyFont="1" applyBorder="1" applyAlignment="1">
      <alignment horizontal="left" vertical="center" wrapText="1"/>
    </xf>
    <xf numFmtId="0" fontId="2" fillId="0" borderId="41" xfId="0" applyFont="1" applyBorder="1" applyAlignment="1">
      <alignment horizontal="center" vertical="center" wrapText="1"/>
    </xf>
    <xf numFmtId="0" fontId="2" fillId="0" borderId="30" xfId="0" applyFont="1" applyBorder="1" applyAlignment="1">
      <alignment horizontal="center" vertical="center" wrapText="1"/>
    </xf>
    <xf numFmtId="0" fontId="1" fillId="0" borderId="109" xfId="0" applyFont="1" applyBorder="1" applyAlignment="1">
      <alignment horizontal="center" vertical="center" wrapText="1"/>
    </xf>
    <xf numFmtId="0" fontId="1" fillId="0" borderId="91" xfId="0" applyFont="1" applyBorder="1" applyAlignment="1">
      <alignment horizontal="center" vertical="center" wrapText="1"/>
    </xf>
    <xf numFmtId="0" fontId="1" fillId="0" borderId="110"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0" xfId="0" applyFont="1" applyBorder="1" applyAlignment="1">
      <alignment horizontal="center" vertical="center" wrapText="1"/>
    </xf>
    <xf numFmtId="0" fontId="2" fillId="0" borderId="41" xfId="0" applyFont="1" applyBorder="1" applyAlignment="1">
      <alignment horizontal="left" vertical="center" wrapText="1"/>
    </xf>
    <xf numFmtId="0" fontId="2" fillId="0" borderId="30" xfId="0" applyFont="1" applyBorder="1" applyAlignment="1">
      <alignment horizontal="left" vertical="center" wrapText="1"/>
    </xf>
    <xf numFmtId="0" fontId="2" fillId="0" borderId="72" xfId="0" applyFont="1" applyBorder="1" applyAlignment="1">
      <alignment horizontal="center" vertical="center" wrapText="1"/>
    </xf>
    <xf numFmtId="0" fontId="2" fillId="0" borderId="106" xfId="0" applyFont="1" applyBorder="1" applyAlignment="1">
      <alignment horizontal="center" vertical="center" wrapText="1"/>
    </xf>
    <xf numFmtId="0" fontId="2" fillId="0" borderId="60" xfId="0" applyFont="1" applyBorder="1" applyAlignment="1">
      <alignment horizontal="center" vertical="center" wrapText="1"/>
    </xf>
    <xf numFmtId="49" fontId="43" fillId="0" borderId="114" xfId="0" applyNumberFormat="1" applyFont="1" applyBorder="1" applyAlignment="1">
      <alignment horizontal="center" vertical="center" wrapText="1"/>
    </xf>
    <xf numFmtId="49" fontId="43" fillId="0" borderId="91" xfId="0" applyNumberFormat="1" applyFont="1" applyBorder="1" applyAlignment="1">
      <alignment horizontal="center" vertical="center" wrapText="1"/>
    </xf>
    <xf numFmtId="49" fontId="43" fillId="0" borderId="92" xfId="0" applyNumberFormat="1" applyFont="1" applyBorder="1" applyAlignment="1">
      <alignment horizontal="center" vertical="center" wrapText="1"/>
    </xf>
    <xf numFmtId="0" fontId="33" fillId="0" borderId="49" xfId="0" applyFont="1" applyBorder="1" applyAlignment="1">
      <alignment horizontal="center" vertical="center" wrapText="1"/>
    </xf>
    <xf numFmtId="0" fontId="33" fillId="0" borderId="51" xfId="0" applyFont="1" applyBorder="1" applyAlignment="1">
      <alignment horizontal="center" vertical="center" wrapText="1"/>
    </xf>
    <xf numFmtId="0" fontId="2" fillId="6" borderId="41" xfId="0" applyFont="1" applyFill="1" applyBorder="1" applyAlignment="1">
      <alignment vertical="center" wrapText="1"/>
    </xf>
    <xf numFmtId="0" fontId="15" fillId="0" borderId="68" xfId="0" applyFont="1" applyBorder="1" applyAlignment="1">
      <alignment horizontal="justify" vertical="center" wrapText="1"/>
    </xf>
    <xf numFmtId="9" fontId="15" fillId="0" borderId="3" xfId="0" applyNumberFormat="1" applyFont="1" applyBorder="1" applyAlignment="1">
      <alignment horizontal="justify" vertical="center" wrapText="1"/>
    </xf>
    <xf numFmtId="9" fontId="15" fillId="0" borderId="4" xfId="0" applyNumberFormat="1" applyFont="1" applyBorder="1" applyAlignment="1">
      <alignment horizontal="justify" vertical="center" wrapText="1"/>
    </xf>
    <xf numFmtId="9" fontId="15" fillId="0" borderId="98" xfId="0" applyNumberFormat="1" applyFont="1" applyBorder="1" applyAlignment="1">
      <alignment horizontal="justify" vertical="center" wrapText="1"/>
    </xf>
    <xf numFmtId="9" fontId="15" fillId="0" borderId="104" xfId="0" applyNumberFormat="1" applyFont="1" applyBorder="1" applyAlignment="1">
      <alignment horizontal="justify" vertical="center" wrapText="1"/>
    </xf>
    <xf numFmtId="49" fontId="2" fillId="0" borderId="42" xfId="0" applyNumberFormat="1" applyFont="1" applyBorder="1" applyAlignment="1">
      <alignment horizontal="justify" vertical="center" wrapText="1"/>
    </xf>
    <xf numFmtId="49" fontId="2" fillId="0" borderId="47" xfId="0" applyNumberFormat="1" applyFont="1" applyBorder="1" applyAlignment="1">
      <alignment horizontal="justify" vertical="center" wrapText="1"/>
    </xf>
    <xf numFmtId="9" fontId="15" fillId="0" borderId="5" xfId="0" applyNumberFormat="1" applyFont="1" applyBorder="1" applyAlignment="1">
      <alignment horizontal="justify" vertical="center" wrapText="1"/>
    </xf>
    <xf numFmtId="49" fontId="15" fillId="0" borderId="98" xfId="0" applyNumberFormat="1" applyFont="1" applyBorder="1" applyAlignment="1">
      <alignment horizontal="justify" vertical="center" wrapText="1"/>
    </xf>
    <xf numFmtId="49" fontId="15" fillId="0" borderId="104" xfId="0" applyNumberFormat="1" applyFont="1" applyBorder="1" applyAlignment="1">
      <alignment horizontal="justify" vertical="center" wrapText="1"/>
    </xf>
    <xf numFmtId="49" fontId="15" fillId="0" borderId="43" xfId="0" applyNumberFormat="1" applyFont="1" applyBorder="1" applyAlignment="1">
      <alignment horizontal="justify" vertical="center" wrapText="1"/>
    </xf>
    <xf numFmtId="49" fontId="15" fillId="0" borderId="48" xfId="0" applyNumberFormat="1" applyFont="1" applyBorder="1" applyAlignment="1">
      <alignment horizontal="justify" vertical="center" wrapText="1"/>
    </xf>
    <xf numFmtId="0" fontId="2" fillId="0" borderId="42" xfId="0" applyFont="1" applyBorder="1" applyAlignment="1">
      <alignment horizontal="justify" vertical="center" wrapText="1"/>
    </xf>
    <xf numFmtId="0" fontId="2" fillId="0" borderId="47" xfId="0" applyFont="1" applyBorder="1" applyAlignment="1">
      <alignment horizontal="justify" vertical="center" wrapText="1"/>
    </xf>
    <xf numFmtId="0" fontId="2" fillId="6" borderId="41" xfId="0" applyFont="1" applyFill="1" applyBorder="1" applyAlignment="1">
      <alignment horizontal="left" vertical="center" wrapText="1"/>
    </xf>
    <xf numFmtId="0" fontId="2" fillId="6" borderId="30" xfId="0" applyFont="1" applyFill="1" applyBorder="1" applyAlignment="1">
      <alignment horizontal="left" vertical="center" wrapText="1"/>
    </xf>
    <xf numFmtId="0" fontId="7" fillId="0" borderId="14" xfId="0" applyFont="1" applyBorder="1" applyAlignment="1">
      <alignment horizontal="center" vertical="center" wrapText="1"/>
    </xf>
    <xf numFmtId="0" fontId="29" fillId="0" borderId="65" xfId="0" applyFont="1" applyBorder="1" applyAlignment="1">
      <alignment horizontal="left" vertical="center" wrapText="1"/>
    </xf>
    <xf numFmtId="0" fontId="29" fillId="0" borderId="112" xfId="0" applyFont="1" applyBorder="1" applyAlignment="1">
      <alignment horizontal="left" vertical="center" wrapText="1"/>
    </xf>
    <xf numFmtId="0" fontId="29" fillId="0" borderId="14" xfId="0" applyFont="1" applyBorder="1" applyAlignment="1">
      <alignment horizontal="left" vertical="center" wrapText="1"/>
    </xf>
    <xf numFmtId="0" fontId="29" fillId="0" borderId="28" xfId="0" applyFont="1" applyBorder="1" applyAlignment="1">
      <alignment horizontal="left" vertical="center" wrapText="1"/>
    </xf>
    <xf numFmtId="0" fontId="29" fillId="0" borderId="61" xfId="0" applyFont="1" applyBorder="1" applyAlignment="1">
      <alignment horizontal="left" vertical="center" wrapText="1"/>
    </xf>
    <xf numFmtId="0" fontId="29" fillId="0" borderId="113" xfId="0" applyFont="1" applyBorder="1" applyAlignment="1">
      <alignment horizontal="left" vertical="center" wrapText="1"/>
    </xf>
    <xf numFmtId="0" fontId="2" fillId="0" borderId="49" xfId="0" applyFont="1" applyBorder="1" applyAlignment="1">
      <alignment horizontal="center" vertical="center" wrapText="1"/>
    </xf>
    <xf numFmtId="0" fontId="2" fillId="0" borderId="51" xfId="0" applyFont="1" applyBorder="1" applyAlignment="1">
      <alignment horizontal="center" vertical="center" wrapText="1"/>
    </xf>
    <xf numFmtId="0" fontId="33" fillId="0" borderId="42" xfId="0" applyFont="1" applyBorder="1" applyAlignment="1">
      <alignment horizontal="left" vertical="center" wrapText="1"/>
    </xf>
    <xf numFmtId="0" fontId="33" fillId="0" borderId="47" xfId="0" applyFont="1" applyBorder="1" applyAlignment="1">
      <alignment horizontal="left" vertical="center" wrapText="1"/>
    </xf>
    <xf numFmtId="0" fontId="10" fillId="0" borderId="41" xfId="0" applyFont="1" applyBorder="1" applyAlignment="1">
      <alignment horizontal="left" vertical="center" wrapText="1"/>
    </xf>
    <xf numFmtId="0" fontId="10" fillId="0" borderId="30" xfId="0" applyFont="1" applyBorder="1" applyAlignment="1">
      <alignment horizontal="left" vertical="center" wrapText="1"/>
    </xf>
    <xf numFmtId="49" fontId="33" fillId="0" borderId="49" xfId="0" applyNumberFormat="1" applyFont="1" applyBorder="1" applyAlignment="1">
      <alignment horizontal="center" vertical="center" wrapText="1"/>
    </xf>
    <xf numFmtId="49" fontId="33" fillId="0" borderId="51" xfId="0" applyNumberFormat="1" applyFont="1" applyBorder="1" applyAlignment="1">
      <alignment horizontal="center" vertical="center" wrapText="1"/>
    </xf>
    <xf numFmtId="0" fontId="7" fillId="6" borderId="42" xfId="0" applyFont="1" applyFill="1" applyBorder="1" applyAlignment="1">
      <alignment horizontal="left" vertical="center" wrapText="1"/>
    </xf>
    <xf numFmtId="0" fontId="7" fillId="6" borderId="47" xfId="0" applyFont="1" applyFill="1" applyBorder="1" applyAlignment="1">
      <alignment horizontal="left" vertical="center" wrapText="1"/>
    </xf>
    <xf numFmtId="0" fontId="7" fillId="0" borderId="41" xfId="0" applyFont="1" applyBorder="1" applyAlignment="1">
      <alignment horizontal="left" vertical="center" wrapText="1"/>
    </xf>
    <xf numFmtId="0" fontId="32" fillId="0" borderId="30" xfId="0" applyFont="1" applyBorder="1" applyAlignment="1">
      <alignment horizontal="left" vertical="center" wrapText="1"/>
    </xf>
    <xf numFmtId="49" fontId="2" fillId="0" borderId="40" xfId="0" applyNumberFormat="1" applyFont="1" applyBorder="1" applyAlignment="1">
      <alignment horizontal="center" vertical="center" wrapText="1"/>
    </xf>
    <xf numFmtId="49" fontId="2" fillId="0" borderId="46" xfId="0" applyNumberFormat="1" applyFont="1" applyBorder="1" applyAlignment="1">
      <alignment horizontal="center" vertical="center" wrapText="1"/>
    </xf>
    <xf numFmtId="49" fontId="2" fillId="0" borderId="5" xfId="0" applyNumberFormat="1" applyFont="1" applyBorder="1" applyAlignment="1">
      <alignment horizontal="center" vertical="center" wrapText="1"/>
    </xf>
    <xf numFmtId="0" fontId="0" fillId="0" borderId="30" xfId="0" applyBorder="1" applyAlignment="1">
      <alignment horizontal="center" vertical="center" wrapText="1"/>
    </xf>
    <xf numFmtId="0" fontId="2" fillId="4" borderId="43" xfId="0" applyFont="1" applyFill="1" applyBorder="1" applyAlignment="1">
      <alignment horizontal="center" vertical="center" wrapText="1"/>
    </xf>
    <xf numFmtId="0" fontId="2" fillId="4" borderId="48" xfId="0" applyFont="1" applyFill="1" applyBorder="1" applyAlignment="1">
      <alignment horizontal="center" vertical="center" wrapText="1"/>
    </xf>
    <xf numFmtId="0" fontId="34" fillId="0" borderId="104" xfId="0" applyFont="1" applyBorder="1" applyAlignment="1">
      <alignment horizontal="justify" vertical="center" wrapText="1"/>
    </xf>
    <xf numFmtId="0" fontId="7" fillId="0" borderId="41" xfId="0" applyFont="1" applyBorder="1" applyAlignment="1">
      <alignment vertical="center" wrapText="1"/>
    </xf>
    <xf numFmtId="0" fontId="7" fillId="0" borderId="5" xfId="0" applyFont="1" applyBorder="1" applyAlignment="1">
      <alignment vertical="center" wrapText="1"/>
    </xf>
    <xf numFmtId="0" fontId="7" fillId="0" borderId="30" xfId="0" applyFont="1" applyBorder="1" applyAlignment="1">
      <alignment vertical="center" wrapText="1"/>
    </xf>
    <xf numFmtId="0" fontId="2" fillId="0" borderId="42" xfId="0" applyFont="1" applyBorder="1" applyAlignment="1">
      <alignment vertical="center" wrapText="1"/>
    </xf>
    <xf numFmtId="0" fontId="2" fillId="0" borderId="47" xfId="0" applyFont="1" applyBorder="1" applyAlignment="1">
      <alignment vertical="center" wrapText="1"/>
    </xf>
    <xf numFmtId="49" fontId="33" fillId="0" borderId="105" xfId="0" applyNumberFormat="1" applyFont="1" applyBorder="1" applyAlignment="1">
      <alignment horizontal="center" vertical="center" wrapText="1"/>
    </xf>
    <xf numFmtId="49" fontId="33" fillId="0" borderId="50" xfId="0" applyNumberFormat="1" applyFont="1" applyBorder="1" applyAlignment="1">
      <alignment horizontal="center" vertical="center" wrapText="1"/>
    </xf>
    <xf numFmtId="0" fontId="18" fillId="0" borderId="0" xfId="0" applyFont="1" applyBorder="1" applyAlignment="1">
      <alignment horizontal="center" vertical="center" wrapText="1"/>
    </xf>
    <xf numFmtId="0" fontId="7" fillId="0" borderId="49" xfId="0" applyFont="1" applyBorder="1" applyAlignment="1">
      <alignment horizontal="left" vertical="center" wrapText="1"/>
    </xf>
    <xf numFmtId="0" fontId="7" fillId="0" borderId="51" xfId="0" applyFont="1" applyBorder="1" applyAlignment="1">
      <alignment horizontal="left" vertical="center" wrapText="1"/>
    </xf>
    <xf numFmtId="49" fontId="1" fillId="0" borderId="49" xfId="0" applyNumberFormat="1" applyFont="1" applyBorder="1" applyAlignment="1">
      <alignment horizontal="center" vertical="center" wrapText="1"/>
    </xf>
    <xf numFmtId="49" fontId="1" fillId="0" borderId="51" xfId="0" applyNumberFormat="1" applyFont="1" applyBorder="1" applyAlignment="1">
      <alignment horizontal="center" vertical="center" wrapText="1"/>
    </xf>
    <xf numFmtId="49" fontId="18" fillId="0" borderId="0" xfId="0" applyNumberFormat="1" applyFont="1" applyBorder="1" applyAlignment="1">
      <alignment horizontal="center" vertical="center" wrapText="1"/>
    </xf>
    <xf numFmtId="49" fontId="12" fillId="0" borderId="0" xfId="0" applyNumberFormat="1" applyFont="1" applyBorder="1" applyAlignment="1">
      <alignment horizontal="center" vertical="center" wrapText="1"/>
    </xf>
    <xf numFmtId="49" fontId="18" fillId="0" borderId="0" xfId="0" applyNumberFormat="1" applyFont="1" applyBorder="1" applyAlignment="1">
      <alignment horizontal="left" vertical="center" wrapText="1"/>
    </xf>
    <xf numFmtId="49" fontId="15" fillId="4" borderId="98" xfId="0" applyNumberFormat="1" applyFont="1" applyFill="1" applyBorder="1" applyAlignment="1">
      <alignment horizontal="justify" vertical="center" wrapText="1"/>
    </xf>
    <xf numFmtId="49" fontId="15" fillId="4" borderId="104" xfId="0" applyNumberFormat="1" applyFont="1" applyFill="1" applyBorder="1" applyAlignment="1">
      <alignment horizontal="justify" vertical="center" wrapText="1"/>
    </xf>
    <xf numFmtId="49" fontId="7" fillId="0" borderId="42" xfId="0" applyNumberFormat="1" applyFont="1" applyBorder="1" applyAlignment="1">
      <alignment horizontal="left" vertical="center" wrapText="1"/>
    </xf>
    <xf numFmtId="49" fontId="7" fillId="0" borderId="47" xfId="0" applyNumberFormat="1" applyFont="1" applyBorder="1" applyAlignment="1">
      <alignment horizontal="left" vertical="center" wrapText="1"/>
    </xf>
    <xf numFmtId="0" fontId="2" fillId="0" borderId="0" xfId="0" applyFont="1" applyBorder="1" applyAlignment="1">
      <alignment horizontal="center" vertical="center" wrapText="1"/>
    </xf>
    <xf numFmtId="2" fontId="2" fillId="0" borderId="0" xfId="0" applyNumberFormat="1" applyFont="1" applyBorder="1" applyAlignment="1">
      <alignment horizontal="center" vertical="center" wrapText="1"/>
    </xf>
    <xf numFmtId="0" fontId="7" fillId="0" borderId="0" xfId="0" applyFont="1" applyBorder="1" applyAlignment="1">
      <alignment horizontal="left" vertical="center" wrapText="1"/>
    </xf>
    <xf numFmtId="2" fontId="1" fillId="0" borderId="0" xfId="0" applyNumberFormat="1" applyFont="1" applyBorder="1" applyAlignment="1">
      <alignment horizontal="center" vertical="center" wrapText="1"/>
    </xf>
    <xf numFmtId="9" fontId="0" fillId="0" borderId="0" xfId="0" applyNumberFormat="1" applyBorder="1" applyAlignment="1">
      <alignment horizontal="center" vertical="center" wrapText="1"/>
    </xf>
    <xf numFmtId="9" fontId="1" fillId="0" borderId="0" xfId="0" applyNumberFormat="1" applyFont="1" applyBorder="1" applyAlignment="1">
      <alignment horizontal="center" vertical="center" wrapText="1"/>
    </xf>
    <xf numFmtId="0" fontId="2" fillId="0" borderId="52" xfId="0" applyFont="1" applyBorder="1" applyAlignment="1">
      <alignment horizontal="center" vertical="center" wrapText="1"/>
    </xf>
    <xf numFmtId="0" fontId="2" fillId="0" borderId="53" xfId="0" applyFont="1" applyBorder="1" applyAlignment="1">
      <alignment horizontal="center" vertical="center" wrapText="1"/>
    </xf>
    <xf numFmtId="0" fontId="2" fillId="0" borderId="54" xfId="0" applyFont="1" applyBorder="1" applyAlignment="1">
      <alignment horizontal="center" vertical="center" wrapText="1"/>
    </xf>
    <xf numFmtId="0" fontId="2" fillId="5" borderId="41" xfId="0" applyFont="1" applyFill="1" applyBorder="1" applyAlignment="1">
      <alignment horizontal="left" vertical="center" wrapText="1"/>
    </xf>
    <xf numFmtId="0" fontId="2" fillId="5" borderId="30" xfId="0" applyFont="1" applyFill="1" applyBorder="1" applyAlignment="1">
      <alignment horizontal="left" vertical="center" wrapText="1"/>
    </xf>
    <xf numFmtId="164" fontId="2" fillId="0" borderId="41" xfId="0" applyNumberFormat="1" applyFont="1" applyBorder="1" applyAlignment="1">
      <alignment horizontal="center" vertical="center" wrapText="1"/>
    </xf>
    <xf numFmtId="164" fontId="2" fillId="0" borderId="30" xfId="0" applyNumberFormat="1" applyFont="1" applyBorder="1" applyAlignment="1">
      <alignment horizontal="center" vertical="center" wrapText="1"/>
    </xf>
    <xf numFmtId="49" fontId="2" fillId="0" borderId="0" xfId="0" applyNumberFormat="1" applyFont="1" applyBorder="1" applyAlignment="1">
      <alignment horizontal="center" vertical="center" wrapText="1"/>
    </xf>
    <xf numFmtId="0" fontId="0" fillId="0" borderId="0" xfId="0" applyBorder="1" applyAlignment="1">
      <alignment horizontal="center" vertical="center" wrapText="1"/>
    </xf>
    <xf numFmtId="0" fontId="2" fillId="0" borderId="0" xfId="0" applyNumberFormat="1" applyFont="1" applyBorder="1" applyAlignment="1">
      <alignment horizontal="center" vertical="center" wrapText="1"/>
    </xf>
    <xf numFmtId="0" fontId="15" fillId="0" borderId="47" xfId="0" applyFont="1" applyBorder="1" applyAlignment="1">
      <alignment horizontal="center" vertical="center" wrapText="1"/>
    </xf>
    <xf numFmtId="0" fontId="2" fillId="0" borderId="109" xfId="0" applyFont="1" applyBorder="1" applyAlignment="1">
      <alignment horizontal="center" vertical="center" wrapText="1"/>
    </xf>
    <xf numFmtId="0" fontId="2" fillId="0" borderId="91" xfId="0" applyFont="1" applyBorder="1" applyAlignment="1">
      <alignment horizontal="center" vertical="center" wrapText="1"/>
    </xf>
    <xf numFmtId="0" fontId="2" fillId="0" borderId="110" xfId="0" applyFont="1" applyBorder="1" applyAlignment="1">
      <alignment horizontal="center" vertical="center" wrapText="1"/>
    </xf>
    <xf numFmtId="0" fontId="7" fillId="6" borderId="41" xfId="0" applyFont="1" applyFill="1" applyBorder="1" applyAlignment="1">
      <alignment horizontal="left" vertical="center" wrapText="1"/>
    </xf>
    <xf numFmtId="0" fontId="7" fillId="6" borderId="30" xfId="0" applyFont="1" applyFill="1" applyBorder="1" applyAlignment="1">
      <alignment horizontal="left" vertical="center" wrapText="1"/>
    </xf>
    <xf numFmtId="49" fontId="2" fillId="0" borderId="44" xfId="0" applyNumberFormat="1" applyFont="1" applyBorder="1" applyAlignment="1">
      <alignment horizontal="center" vertical="center" wrapText="1"/>
    </xf>
    <xf numFmtId="49" fontId="0" fillId="0" borderId="44" xfId="0" applyNumberFormat="1" applyBorder="1" applyAlignment="1">
      <alignment horizontal="center" vertical="center" wrapText="1"/>
    </xf>
    <xf numFmtId="49" fontId="0" fillId="0" borderId="46" xfId="0" applyNumberFormat="1" applyBorder="1" applyAlignment="1">
      <alignment horizontal="center" vertical="center" wrapText="1"/>
    </xf>
    <xf numFmtId="0" fontId="33" fillId="0" borderId="42" xfId="0" applyFont="1" applyBorder="1" applyAlignment="1">
      <alignment horizontal="center" vertical="center" wrapText="1"/>
    </xf>
    <xf numFmtId="0" fontId="33" fillId="0" borderId="47" xfId="0" applyFont="1" applyBorder="1" applyAlignment="1">
      <alignment horizontal="center" vertical="center" wrapText="1"/>
    </xf>
    <xf numFmtId="0" fontId="2" fillId="6" borderId="2" xfId="0" applyFont="1" applyFill="1" applyBorder="1" applyAlignment="1">
      <alignment horizontal="left" vertical="center" wrapText="1"/>
    </xf>
    <xf numFmtId="0" fontId="2" fillId="0" borderId="49" xfId="0" applyNumberFormat="1" applyFont="1" applyBorder="1" applyAlignment="1">
      <alignment horizontal="center" vertical="center" wrapText="1"/>
    </xf>
    <xf numFmtId="0" fontId="2" fillId="0" borderId="51" xfId="0" applyNumberFormat="1" applyFont="1" applyBorder="1" applyAlignment="1">
      <alignment horizontal="center" vertical="center" wrapText="1"/>
    </xf>
    <xf numFmtId="0" fontId="2" fillId="0" borderId="42" xfId="0" applyFont="1" applyFill="1" applyBorder="1" applyAlignment="1">
      <alignment horizontal="left" vertical="center" wrapText="1"/>
    </xf>
    <xf numFmtId="0" fontId="2" fillId="0" borderId="47" xfId="0" applyFont="1" applyFill="1" applyBorder="1" applyAlignment="1">
      <alignment horizontal="left" vertical="center" wrapText="1"/>
    </xf>
    <xf numFmtId="49" fontId="5" fillId="0" borderId="5" xfId="0" applyNumberFormat="1" applyFont="1" applyBorder="1" applyAlignment="1">
      <alignment horizontal="center" vertical="center" wrapText="1"/>
    </xf>
    <xf numFmtId="0" fontId="2" fillId="4" borderId="3" xfId="0" applyFont="1" applyFill="1" applyBorder="1" applyAlignment="1">
      <alignment horizontal="left" vertical="center" wrapText="1"/>
    </xf>
    <xf numFmtId="0" fontId="2" fillId="4" borderId="4" xfId="0" applyFont="1" applyFill="1" applyBorder="1" applyAlignment="1">
      <alignment horizontal="left" vertical="center" wrapText="1"/>
    </xf>
    <xf numFmtId="0" fontId="7" fillId="0" borderId="61" xfId="0" applyFont="1" applyBorder="1" applyAlignment="1">
      <alignment horizontal="center" vertical="center" wrapText="1"/>
    </xf>
    <xf numFmtId="0" fontId="7" fillId="0" borderId="62" xfId="0" applyFont="1" applyBorder="1" applyAlignment="1">
      <alignment horizontal="center" vertical="center" wrapText="1"/>
    </xf>
    <xf numFmtId="0" fontId="7" fillId="4" borderId="42" xfId="0" applyFont="1" applyFill="1" applyBorder="1" applyAlignment="1">
      <alignment horizontal="left" vertical="center" wrapText="1"/>
    </xf>
    <xf numFmtId="0" fontId="7" fillId="4" borderId="47" xfId="0" applyFont="1" applyFill="1" applyBorder="1" applyAlignment="1">
      <alignment horizontal="left" vertical="center" wrapText="1"/>
    </xf>
    <xf numFmtId="0" fontId="7" fillId="5" borderId="42" xfId="0" applyFont="1" applyFill="1" applyBorder="1" applyAlignment="1">
      <alignment horizontal="left" vertical="center" wrapText="1"/>
    </xf>
    <xf numFmtId="0" fontId="2" fillId="5" borderId="47" xfId="0" applyFont="1" applyFill="1" applyBorder="1" applyAlignment="1">
      <alignment horizontal="left" vertical="center" wrapText="1"/>
    </xf>
    <xf numFmtId="0" fontId="1" fillId="0" borderId="49" xfId="0" applyFont="1" applyBorder="1" applyAlignment="1">
      <alignment horizontal="center" vertical="center" wrapText="1"/>
    </xf>
    <xf numFmtId="0" fontId="1" fillId="0" borderId="51" xfId="0" applyFont="1" applyBorder="1" applyAlignment="1">
      <alignment horizontal="center" vertical="center" wrapText="1"/>
    </xf>
    <xf numFmtId="0" fontId="23" fillId="0" borderId="42" xfId="0" applyFont="1" applyBorder="1" applyAlignment="1">
      <alignment horizontal="center" vertical="center" wrapText="1"/>
    </xf>
    <xf numFmtId="0" fontId="23" fillId="0" borderId="2" xfId="0" applyFont="1" applyBorder="1" applyAlignment="1">
      <alignment horizontal="center" vertical="center" wrapText="1"/>
    </xf>
    <xf numFmtId="0" fontId="7" fillId="0" borderId="42" xfId="0" applyFont="1" applyBorder="1" applyAlignment="1">
      <alignment horizontal="justify" vertical="center" wrapText="1"/>
    </xf>
    <xf numFmtId="0" fontId="33" fillId="0" borderId="42" xfId="0" applyFont="1" applyBorder="1" applyAlignment="1">
      <alignment vertical="center" wrapText="1"/>
    </xf>
    <xf numFmtId="0" fontId="7" fillId="0" borderId="47" xfId="0" applyFont="1" applyBorder="1" applyAlignment="1">
      <alignment horizontal="justify" vertical="center" wrapText="1"/>
    </xf>
    <xf numFmtId="0" fontId="33" fillId="0" borderId="47" xfId="0" applyFont="1" applyBorder="1" applyAlignment="1">
      <alignment vertical="center" wrapText="1"/>
    </xf>
    <xf numFmtId="0" fontId="2" fillId="0" borderId="49" xfId="0" applyFont="1" applyBorder="1" applyAlignment="1">
      <alignment horizontal="justify" vertical="center" wrapText="1"/>
    </xf>
    <xf numFmtId="0" fontId="2" fillId="0" borderId="51" xfId="0" applyFont="1" applyBorder="1" applyAlignment="1">
      <alignment horizontal="justify" vertical="center" wrapText="1"/>
    </xf>
    <xf numFmtId="0" fontId="10" fillId="0" borderId="5" xfId="0" applyFont="1" applyBorder="1" applyAlignment="1">
      <alignment horizontal="left" vertical="center" wrapText="1"/>
    </xf>
    <xf numFmtId="0" fontId="7" fillId="5" borderId="47" xfId="0" applyFont="1" applyFill="1" applyBorder="1" applyAlignment="1">
      <alignment horizontal="left" vertical="center" wrapText="1"/>
    </xf>
    <xf numFmtId="0" fontId="7" fillId="0" borderId="3" xfId="0" applyFont="1" applyBorder="1" applyAlignment="1">
      <alignment horizontal="left" vertical="center" wrapText="1"/>
    </xf>
    <xf numFmtId="168" fontId="2" fillId="4" borderId="109" xfId="0" applyNumberFormat="1" applyFont="1" applyFill="1" applyBorder="1" applyAlignment="1">
      <alignment horizontal="center" vertical="center" wrapText="1"/>
    </xf>
    <xf numFmtId="168" fontId="2" fillId="4" borderId="91" xfId="0" applyNumberFormat="1" applyFont="1" applyFill="1" applyBorder="1" applyAlignment="1">
      <alignment horizontal="center" vertical="center" wrapText="1"/>
    </xf>
    <xf numFmtId="168" fontId="2" fillId="4" borderId="110" xfId="0" applyNumberFormat="1" applyFont="1" applyFill="1" applyBorder="1" applyAlignment="1">
      <alignment horizontal="center" vertical="center" wrapText="1"/>
    </xf>
    <xf numFmtId="0" fontId="32" fillId="0" borderId="47" xfId="0" applyFont="1" applyBorder="1" applyAlignment="1">
      <alignment horizontal="left" vertical="center" wrapText="1"/>
    </xf>
    <xf numFmtId="0" fontId="2" fillId="0" borderId="50" xfId="0" applyFont="1" applyBorder="1" applyAlignment="1">
      <alignment horizontal="center" vertical="center" wrapText="1"/>
    </xf>
    <xf numFmtId="2" fontId="2" fillId="0" borderId="49" xfId="0" applyNumberFormat="1" applyFont="1" applyBorder="1" applyAlignment="1">
      <alignment horizontal="center" vertical="center" wrapText="1"/>
    </xf>
    <xf numFmtId="2" fontId="2" fillId="0" borderId="50" xfId="0" applyNumberFormat="1" applyFont="1" applyBorder="1" applyAlignment="1">
      <alignment horizontal="center" vertical="center" wrapText="1"/>
    </xf>
    <xf numFmtId="2" fontId="2" fillId="0" borderId="51" xfId="0" applyNumberFormat="1" applyFont="1" applyBorder="1" applyAlignment="1">
      <alignment horizontal="center" vertical="center" wrapText="1"/>
    </xf>
    <xf numFmtId="0" fontId="2" fillId="0" borderId="2" xfId="0" applyFont="1" applyBorder="1" applyAlignment="1">
      <alignment horizontal="left" vertical="center" wrapText="1"/>
    </xf>
    <xf numFmtId="0" fontId="15" fillId="0" borderId="2" xfId="0" applyFont="1" applyBorder="1" applyAlignment="1">
      <alignment horizontal="center" vertical="center" wrapText="1"/>
    </xf>
    <xf numFmtId="164" fontId="2" fillId="4" borderId="5" xfId="0" applyNumberFormat="1" applyFont="1" applyFill="1" applyBorder="1" applyAlignment="1">
      <alignment horizontal="center" vertical="center" wrapText="1"/>
    </xf>
    <xf numFmtId="0" fontId="10" fillId="0" borderId="47" xfId="0" applyFont="1" applyBorder="1" applyAlignment="1">
      <alignment horizontal="center" vertical="center" wrapText="1"/>
    </xf>
    <xf numFmtId="0" fontId="2" fillId="4" borderId="91" xfId="0" applyFont="1" applyFill="1" applyBorder="1" applyAlignment="1">
      <alignment horizontal="center" vertical="center" wrapText="1"/>
    </xf>
    <xf numFmtId="0" fontId="2" fillId="4" borderId="110" xfId="0" applyFont="1" applyFill="1" applyBorder="1" applyAlignment="1">
      <alignment horizontal="center" vertical="center" wrapText="1"/>
    </xf>
    <xf numFmtId="166" fontId="2" fillId="0" borderId="108" xfId="0" applyNumberFormat="1" applyFont="1" applyBorder="1" applyAlignment="1">
      <alignment horizontal="center" vertical="center" wrapText="1"/>
    </xf>
    <xf numFmtId="49" fontId="7" fillId="0" borderId="42" xfId="0" applyNumberFormat="1" applyFont="1" applyBorder="1" applyAlignment="1">
      <alignment horizontal="center" vertical="center" wrapText="1"/>
    </xf>
    <xf numFmtId="49" fontId="7" fillId="0" borderId="2" xfId="0" applyNumberFormat="1" applyFont="1" applyBorder="1" applyAlignment="1">
      <alignment horizontal="center" vertical="center" wrapText="1"/>
    </xf>
    <xf numFmtId="49" fontId="7" fillId="0" borderId="47" xfId="0" applyNumberFormat="1" applyFont="1" applyBorder="1" applyAlignment="1">
      <alignment horizontal="center" vertical="center" wrapText="1"/>
    </xf>
    <xf numFmtId="0" fontId="7" fillId="5" borderId="41" xfId="0" applyFont="1" applyFill="1" applyBorder="1" applyAlignment="1">
      <alignment horizontal="left" vertical="center" wrapText="1"/>
    </xf>
    <xf numFmtId="0" fontId="7" fillId="5" borderId="5" xfId="0" applyFont="1" applyFill="1" applyBorder="1" applyAlignment="1">
      <alignment horizontal="left" vertical="center" wrapText="1"/>
    </xf>
    <xf numFmtId="0" fontId="2" fillId="4" borderId="3"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26" fillId="4" borderId="10" xfId="0" applyFont="1" applyFill="1" applyBorder="1" applyAlignment="1">
      <alignment horizontal="center" vertical="center" wrapText="1"/>
    </xf>
    <xf numFmtId="0" fontId="35" fillId="4" borderId="12" xfId="0" applyFont="1" applyFill="1" applyBorder="1" applyAlignment="1">
      <alignment horizontal="center" vertical="center" wrapText="1"/>
    </xf>
    <xf numFmtId="0" fontId="35" fillId="4" borderId="13" xfId="0" applyFont="1" applyFill="1" applyBorder="1" applyAlignment="1">
      <alignment horizontal="center" vertical="center" wrapText="1"/>
    </xf>
    <xf numFmtId="0" fontId="21" fillId="4" borderId="10" xfId="0" applyFont="1" applyFill="1" applyBorder="1" applyAlignment="1">
      <alignment horizontal="center" vertical="center" wrapText="1"/>
    </xf>
    <xf numFmtId="0" fontId="0" fillId="4" borderId="12" xfId="0" applyFill="1" applyBorder="1" applyAlignment="1">
      <alignment horizontal="center" vertical="center" wrapText="1"/>
    </xf>
    <xf numFmtId="0" fontId="0" fillId="4" borderId="13" xfId="0" applyFill="1" applyBorder="1" applyAlignment="1">
      <alignment horizontal="center" vertical="center" wrapText="1"/>
    </xf>
    <xf numFmtId="0" fontId="26" fillId="4" borderId="0" xfId="0" applyFont="1" applyFill="1" applyBorder="1" applyAlignment="1">
      <alignment horizontal="center" vertical="center" wrapText="1"/>
    </xf>
    <xf numFmtId="0" fontId="21" fillId="4" borderId="4" xfId="0" applyFont="1" applyFill="1" applyBorder="1" applyAlignment="1">
      <alignment horizontal="center" vertical="top" wrapText="1"/>
    </xf>
    <xf numFmtId="0" fontId="21" fillId="4" borderId="3" xfId="0" applyFont="1" applyFill="1" applyBorder="1" applyAlignment="1">
      <alignment horizontal="center" vertical="top" wrapText="1"/>
    </xf>
    <xf numFmtId="0" fontId="21" fillId="4" borderId="2" xfId="0" applyFont="1" applyFill="1" applyBorder="1" applyAlignment="1">
      <alignment horizontal="center" vertical="top" wrapText="1"/>
    </xf>
    <xf numFmtId="0" fontId="21" fillId="4" borderId="4" xfId="0" applyFont="1" applyFill="1" applyBorder="1" applyAlignment="1">
      <alignment horizontal="center" vertical="top"/>
    </xf>
    <xf numFmtId="0" fontId="21" fillId="4" borderId="3" xfId="0" applyFont="1" applyFill="1" applyBorder="1" applyAlignment="1">
      <alignment horizontal="center" vertical="top"/>
    </xf>
    <xf numFmtId="0" fontId="21" fillId="0" borderId="10" xfId="0" applyFont="1" applyBorder="1" applyAlignment="1">
      <alignment horizontal="center" vertical="center"/>
    </xf>
    <xf numFmtId="0" fontId="21" fillId="0" borderId="12" xfId="0" applyFont="1" applyBorder="1" applyAlignment="1">
      <alignment horizontal="center" vertical="center"/>
    </xf>
    <xf numFmtId="0" fontId="21" fillId="0" borderId="13" xfId="0" applyFont="1" applyBorder="1" applyAlignment="1">
      <alignment horizontal="center" vertical="center"/>
    </xf>
    <xf numFmtId="0" fontId="21" fillId="0" borderId="10" xfId="0" applyFont="1" applyBorder="1" applyAlignment="1">
      <alignment horizontal="center" vertical="center" wrapText="1"/>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49" fontId="26" fillId="0" borderId="0" xfId="0" applyNumberFormat="1" applyFont="1" applyBorder="1" applyAlignment="1">
      <alignment horizontal="center" vertical="center" wrapText="1"/>
    </xf>
    <xf numFmtId="0" fontId="21" fillId="0" borderId="4" xfId="0" applyFont="1" applyBorder="1" applyAlignment="1">
      <alignment horizontal="center" vertical="top" wrapText="1"/>
    </xf>
    <xf numFmtId="0" fontId="21" fillId="0" borderId="3" xfId="0" applyFont="1" applyBorder="1" applyAlignment="1">
      <alignment horizontal="center" vertical="top" wrapText="1"/>
    </xf>
    <xf numFmtId="0" fontId="21" fillId="0" borderId="2" xfId="0" applyFont="1" applyBorder="1" applyAlignment="1">
      <alignment horizontal="center" vertical="top" wrapText="1"/>
    </xf>
    <xf numFmtId="0" fontId="21" fillId="0" borderId="4" xfId="0" applyFont="1" applyBorder="1" applyAlignment="1">
      <alignment horizontal="center" vertical="top"/>
    </xf>
    <xf numFmtId="0" fontId="21" fillId="0" borderId="3" xfId="0" applyFont="1" applyBorder="1" applyAlignment="1">
      <alignment horizontal="center" vertical="top"/>
    </xf>
    <xf numFmtId="0" fontId="21" fillId="0" borderId="0" xfId="0" applyFont="1" applyAlignment="1">
      <alignment horizontal="center"/>
    </xf>
    <xf numFmtId="0" fontId="26" fillId="0" borderId="0" xfId="0" applyFont="1" applyBorder="1" applyAlignment="1">
      <alignment horizontal="center" vertical="center" wrapText="1"/>
    </xf>
    <xf numFmtId="0" fontId="26" fillId="0" borderId="10" xfId="0" applyFont="1" applyBorder="1" applyAlignment="1">
      <alignment horizontal="center" vertical="center" wrapText="1"/>
    </xf>
    <xf numFmtId="0" fontId="35" fillId="0" borderId="12" xfId="0" applyFont="1" applyBorder="1" applyAlignment="1">
      <alignment horizontal="center" vertical="center" wrapText="1"/>
    </xf>
    <xf numFmtId="0" fontId="35" fillId="0" borderId="13" xfId="0" applyFont="1" applyBorder="1" applyAlignment="1">
      <alignment horizontal="center" vertical="center" wrapText="1"/>
    </xf>
    <xf numFmtId="0" fontId="39" fillId="0" borderId="12" xfId="0" applyFont="1" applyBorder="1" applyAlignment="1">
      <alignment horizontal="center" wrapText="1"/>
    </xf>
    <xf numFmtId="0" fontId="39" fillId="0" borderId="12" xfId="0" applyFont="1" applyBorder="1" applyAlignment="1">
      <alignment horizontal="center" vertical="center" wrapText="1"/>
    </xf>
    <xf numFmtId="0" fontId="37" fillId="0" borderId="12" xfId="0" applyFont="1" applyBorder="1" applyAlignment="1">
      <alignment horizontal="center" vertical="center" wrapText="1"/>
    </xf>
    <xf numFmtId="0" fontId="37" fillId="0" borderId="12" xfId="0" applyFont="1" applyBorder="1" applyAlignment="1">
      <alignment horizontal="center" vertical="center"/>
    </xf>
    <xf numFmtId="0" fontId="26" fillId="0" borderId="12" xfId="0" applyFont="1" applyBorder="1" applyAlignment="1">
      <alignment horizontal="center" vertical="center" wrapText="1"/>
    </xf>
    <xf numFmtId="0" fontId="26" fillId="0" borderId="13" xfId="0" applyFont="1" applyBorder="1" applyAlignment="1">
      <alignment horizontal="center" vertical="center" wrapText="1"/>
    </xf>
    <xf numFmtId="0" fontId="26" fillId="0" borderId="2" xfId="0" applyFont="1" applyBorder="1" applyAlignment="1">
      <alignment horizontal="center" vertical="center" wrapText="1"/>
    </xf>
    <xf numFmtId="0" fontId="26" fillId="0" borderId="27" xfId="0" applyFont="1" applyBorder="1" applyAlignment="1">
      <alignment horizontal="center" vertical="center" wrapText="1"/>
    </xf>
    <xf numFmtId="0" fontId="0" fillId="0" borderId="10" xfId="0" applyBorder="1" applyAlignment="1">
      <alignment horizontal="center" wrapText="1"/>
    </xf>
    <xf numFmtId="0" fontId="0" fillId="0" borderId="12" xfId="0" applyBorder="1" applyAlignment="1">
      <alignment horizontal="center" wrapText="1"/>
    </xf>
  </cellXfs>
  <cellStyles count="4">
    <cellStyle name="Вывод" xfId="1" builtinId="21"/>
    <cellStyle name="Денежный" xfId="2" builtinId="4"/>
    <cellStyle name="Денежный 2" xfId="3"/>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Kosareva/AppData/Local/Microsoft/Windows/Temporary%20Internet%20Files/Content.Outlook/7QCTRFII/&#1069;&#1092;&#1092;.&#1074;&#1083;&#1072;&#1089;&#1090;&#1100;%20&#1085;&#1072;%202014-2018%20&#1085;&#1072;%202016%20&#1053;&#1086;&#1074;&#1072;&#1103;%20(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voronovaln.DOMOD/AppData/Local/Microsoft/Windows/Temporary%20Internet%20Files/Content.Outlook/7H22J8UE/&#1069;&#1092;&#1092;.&#1074;&#1083;&#1072;&#1089;&#1090;&#1100;%20&#1085;&#1072;%202014-2018%20&#1085;&#1072;%20%20%20%20%20%20%20%20%2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uhareva.DOMOD/AppData/Local/Microsoft/Windows/Temporary%20Internet%20Files/Content.Outlook/AND46EIN/&#1069;&#1092;&#1092;.&#1074;&#1083;&#1072;&#1089;&#1090;&#1100;%20&#1085;&#1072;%202014-2018%20&#1085;&#1072;%2006.06.2016%20&#1089;%20&#1091;&#1095;&#1077;&#1090;&#1086;&#1084;%20&#1058;&#1048;&#1055;&#1054;&#1042;&#1054;&#1049;%20&#1052;&#105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osareva/AppData/Local/Microsoft/Windows/Temporary%20Internet%20Files/Content.Outlook/7QCTRFII/&#1069;&#1092;&#1092;.&#1074;&#1083;&#1072;&#1089;&#1090;&#1100;%20&#1085;&#1072;%202014-2018%20&#1085;&#1072;%202016%20&#1053;&#1086;&#1074;&#1072;&#1103;%20&#1092;&#1086;&#1088;&#1084;&#1072;%2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а Подпрограмм"/>
      <sheetName val="Перечень"/>
      <sheetName val="Результаты"/>
      <sheetName val="Обоснование"/>
      <sheetName val="Паспорт Программы"/>
    </sheetNames>
    <sheetDataSet>
      <sheetData sheetId="0"/>
      <sheetData sheetId="1"/>
      <sheetData sheetId="2"/>
      <sheetData sheetId="3"/>
      <sheetData sheetId="4" refreshError="1">
        <row r="42">
          <cell r="B42">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а Подпрограмм"/>
      <sheetName val="Результаты"/>
      <sheetName val="Обоснование"/>
      <sheetName val="Перечень"/>
      <sheetName val="Лист3"/>
      <sheetName val="Лист1"/>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Программы"/>
      <sheetName val="паспорта Подпрограмм"/>
      <sheetName val="Результаты"/>
      <sheetName val="Обоснование"/>
      <sheetName val="Перечень"/>
      <sheetName val="Лист3"/>
      <sheetName val="Лист1"/>
    </sheetNames>
    <sheetDataSet>
      <sheetData sheetId="0" refreshError="1"/>
      <sheetData sheetId="1" refreshError="1"/>
      <sheetData sheetId="2">
        <row r="9">
          <cell r="I9">
            <v>100</v>
          </cell>
        </row>
      </sheetData>
      <sheetData sheetId="3" refreshError="1"/>
      <sheetData sheetId="4">
        <row r="65">
          <cell r="G65">
            <v>0</v>
          </cell>
          <cell r="H65">
            <v>0</v>
          </cell>
          <cell r="I65">
            <v>0</v>
          </cell>
          <cell r="J65">
            <v>0</v>
          </cell>
          <cell r="K65">
            <v>0</v>
          </cell>
        </row>
      </sheetData>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Программы"/>
      <sheetName val="паспорта Подпрограмм"/>
      <sheetName val="Результаты"/>
      <sheetName val="Обоснование"/>
      <sheetName val="Перечень"/>
      <sheetName val="Лист3"/>
    </sheetNames>
    <sheetDataSet>
      <sheetData sheetId="0" refreshError="1"/>
      <sheetData sheetId="1" refreshError="1"/>
      <sheetData sheetId="2" refreshError="1"/>
      <sheetData sheetId="3">
        <row r="44">
          <cell r="D44" t="str">
            <v>Примерный (планируемый) размер субсидии из областного бюджета на приобретение мобильного оборудования для организации мобильных (выездных) групп МФЦ (СУБмг) - 275 тыс. руб.</v>
          </cell>
        </row>
        <row r="45">
          <cell r="D45" t="str">
            <v>275+10% (уровень софинансирования из местного бюджета)</v>
          </cell>
        </row>
      </sheetData>
      <sheetData sheetId="4" refreshError="1"/>
      <sheetData sheetId="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979"/>
  <sheetViews>
    <sheetView view="pageBreakPreview" topLeftCell="A17" zoomScaleNormal="100" zoomScaleSheetLayoutView="100" workbookViewId="0">
      <selection activeCell="B23" sqref="B23"/>
    </sheetView>
  </sheetViews>
  <sheetFormatPr defaultRowHeight="15" x14ac:dyDescent="0.25"/>
  <cols>
    <col min="1" max="1" width="24.42578125" customWidth="1"/>
    <col min="2" max="2" width="20.42578125" customWidth="1"/>
    <col min="3" max="4" width="19" customWidth="1"/>
    <col min="5" max="5" width="19.28515625" customWidth="1"/>
    <col min="6" max="6" width="20.85546875" style="6" customWidth="1"/>
    <col min="7" max="7" width="17.5703125" customWidth="1"/>
  </cols>
  <sheetData>
    <row r="1" spans="1:7" ht="33.75" customHeight="1" x14ac:dyDescent="0.25">
      <c r="A1" s="764"/>
      <c r="B1" s="765"/>
      <c r="C1" s="765"/>
      <c r="D1" s="765"/>
      <c r="E1" s="765"/>
      <c r="F1" s="765"/>
      <c r="G1" s="765"/>
    </row>
    <row r="2" spans="1:7" ht="23.25" customHeight="1" x14ac:dyDescent="0.25">
      <c r="A2" s="773" t="s">
        <v>218</v>
      </c>
      <c r="B2" s="773"/>
      <c r="C2" s="773"/>
      <c r="D2" s="773"/>
      <c r="E2" s="773"/>
      <c r="F2" s="773"/>
      <c r="G2" s="773"/>
    </row>
    <row r="3" spans="1:7" ht="47.45" customHeight="1" x14ac:dyDescent="0.25">
      <c r="A3" s="19" t="s">
        <v>200</v>
      </c>
      <c r="B3" s="749" t="s">
        <v>201</v>
      </c>
      <c r="C3" s="749"/>
      <c r="D3" s="749"/>
      <c r="E3" s="749"/>
      <c r="F3" s="749"/>
      <c r="G3" s="749"/>
    </row>
    <row r="4" spans="1:7" ht="65.25" customHeight="1" x14ac:dyDescent="0.25">
      <c r="A4" s="20" t="s">
        <v>341</v>
      </c>
      <c r="B4" s="753" t="s">
        <v>14</v>
      </c>
      <c r="C4" s="753"/>
      <c r="D4" s="753"/>
      <c r="E4" s="753"/>
      <c r="F4" s="753"/>
      <c r="G4" s="753"/>
    </row>
    <row r="5" spans="1:7" ht="50.25" customHeight="1" x14ac:dyDescent="0.25">
      <c r="A5" s="19" t="s">
        <v>342</v>
      </c>
      <c r="B5" s="761" t="s">
        <v>189</v>
      </c>
      <c r="C5" s="762"/>
      <c r="D5" s="762"/>
      <c r="E5" s="762"/>
      <c r="F5" s="762"/>
      <c r="G5" s="763"/>
    </row>
    <row r="6" spans="1:7" ht="31.15" customHeight="1" x14ac:dyDescent="0.25">
      <c r="A6" s="774" t="s">
        <v>202</v>
      </c>
      <c r="B6" s="749" t="s">
        <v>244</v>
      </c>
      <c r="C6" s="749"/>
      <c r="D6" s="749"/>
      <c r="E6" s="749"/>
      <c r="F6" s="749"/>
      <c r="G6" s="749"/>
    </row>
    <row r="7" spans="1:7" ht="36.75" customHeight="1" x14ac:dyDescent="0.25">
      <c r="A7" s="775"/>
      <c r="B7" s="749" t="s">
        <v>203</v>
      </c>
      <c r="C7" s="749"/>
      <c r="D7" s="749"/>
      <c r="E7" s="749"/>
      <c r="F7" s="749"/>
      <c r="G7" s="749"/>
    </row>
    <row r="8" spans="1:7" ht="18.600000000000001" customHeight="1" x14ac:dyDescent="0.25">
      <c r="A8" s="775"/>
      <c r="B8" s="749" t="s">
        <v>204</v>
      </c>
      <c r="C8" s="749"/>
      <c r="D8" s="749"/>
      <c r="E8" s="749"/>
      <c r="F8" s="749"/>
      <c r="G8" s="749"/>
    </row>
    <row r="9" spans="1:7" ht="41.25" customHeight="1" x14ac:dyDescent="0.25">
      <c r="A9" s="775"/>
      <c r="B9" s="749" t="s">
        <v>205</v>
      </c>
      <c r="C9" s="749"/>
      <c r="D9" s="749"/>
      <c r="E9" s="749"/>
      <c r="F9" s="749"/>
      <c r="G9" s="749"/>
    </row>
    <row r="10" spans="1:7" ht="21.6" customHeight="1" x14ac:dyDescent="0.25">
      <c r="A10" s="775"/>
      <c r="B10" s="749" t="s">
        <v>44</v>
      </c>
      <c r="C10" s="749"/>
      <c r="D10" s="749"/>
      <c r="E10" s="749"/>
      <c r="F10" s="749"/>
      <c r="G10" s="749"/>
    </row>
    <row r="11" spans="1:7" ht="18" customHeight="1" x14ac:dyDescent="0.25">
      <c r="A11" s="775"/>
      <c r="B11" s="749" t="s">
        <v>146</v>
      </c>
      <c r="C11" s="749"/>
      <c r="D11" s="749"/>
      <c r="E11" s="749"/>
      <c r="F11" s="749"/>
      <c r="G11" s="749"/>
    </row>
    <row r="12" spans="1:7" ht="30.75" customHeight="1" x14ac:dyDescent="0.25">
      <c r="A12" s="775"/>
      <c r="B12" s="749" t="s">
        <v>274</v>
      </c>
      <c r="C12" s="749"/>
      <c r="D12" s="749"/>
      <c r="E12" s="749"/>
      <c r="F12" s="749"/>
      <c r="G12" s="749"/>
    </row>
    <row r="13" spans="1:7" ht="27.75" customHeight="1" x14ac:dyDescent="0.25">
      <c r="A13" s="775"/>
      <c r="B13" s="749" t="s">
        <v>299</v>
      </c>
      <c r="C13" s="749"/>
      <c r="D13" s="749"/>
      <c r="E13" s="749"/>
      <c r="F13" s="749"/>
      <c r="G13" s="749"/>
    </row>
    <row r="14" spans="1:7" ht="27.75" customHeight="1" x14ac:dyDescent="0.25">
      <c r="A14" s="775"/>
      <c r="B14" s="749" t="s">
        <v>45</v>
      </c>
      <c r="C14" s="749"/>
      <c r="D14" s="749"/>
      <c r="E14" s="749"/>
      <c r="F14" s="749"/>
      <c r="G14" s="749"/>
    </row>
    <row r="15" spans="1:7" ht="39" customHeight="1" x14ac:dyDescent="0.25">
      <c r="A15" s="775"/>
      <c r="B15" s="749" t="s">
        <v>46</v>
      </c>
      <c r="C15" s="749"/>
      <c r="D15" s="749"/>
      <c r="E15" s="749"/>
      <c r="F15" s="749"/>
      <c r="G15" s="749"/>
    </row>
    <row r="16" spans="1:7" ht="66" customHeight="1" x14ac:dyDescent="0.25">
      <c r="A16" s="775"/>
      <c r="B16" s="749" t="s">
        <v>47</v>
      </c>
      <c r="C16" s="749"/>
      <c r="D16" s="749"/>
      <c r="E16" s="749"/>
      <c r="F16" s="749"/>
      <c r="G16" s="749"/>
    </row>
    <row r="17" spans="1:19" ht="32.25" customHeight="1" x14ac:dyDescent="0.25">
      <c r="A17" s="776"/>
      <c r="B17" s="750" t="s">
        <v>297</v>
      </c>
      <c r="C17" s="751"/>
      <c r="D17" s="751"/>
      <c r="E17" s="751"/>
      <c r="F17" s="751"/>
      <c r="G17" s="752"/>
    </row>
    <row r="18" spans="1:19" ht="32.25" customHeight="1" thickBot="1" x14ac:dyDescent="0.3">
      <c r="A18" s="279"/>
      <c r="B18" s="750" t="s">
        <v>865</v>
      </c>
      <c r="C18" s="751"/>
      <c r="D18" s="751"/>
      <c r="E18" s="751"/>
      <c r="F18" s="751"/>
      <c r="G18" s="752"/>
    </row>
    <row r="19" spans="1:19" ht="19.149999999999999" customHeight="1" x14ac:dyDescent="0.25">
      <c r="A19" s="766" t="s">
        <v>219</v>
      </c>
      <c r="B19" s="768" t="s">
        <v>208</v>
      </c>
      <c r="C19" s="769"/>
      <c r="D19" s="769"/>
      <c r="E19" s="769"/>
      <c r="F19" s="769"/>
      <c r="G19" s="770"/>
    </row>
    <row r="20" spans="1:19" ht="57" customHeight="1" thickBot="1" x14ac:dyDescent="0.3">
      <c r="A20" s="767"/>
      <c r="B20" s="106" t="s">
        <v>107</v>
      </c>
      <c r="C20" s="106" t="s">
        <v>209</v>
      </c>
      <c r="D20" s="106" t="s">
        <v>210</v>
      </c>
      <c r="E20" s="106" t="s">
        <v>211</v>
      </c>
      <c r="F20" s="106" t="s">
        <v>212</v>
      </c>
      <c r="G20" s="107" t="s">
        <v>213</v>
      </c>
    </row>
    <row r="21" spans="1:19" ht="34.5" customHeight="1" x14ac:dyDescent="0.25">
      <c r="A21" s="46" t="s">
        <v>241</v>
      </c>
      <c r="B21" s="105">
        <f>SUM(C21:G21)</f>
        <v>7799</v>
      </c>
      <c r="C21" s="105">
        <f>SUM(Перечень!G327)</f>
        <v>4676</v>
      </c>
      <c r="D21" s="105">
        <f>SUM(Перечень!H327)</f>
        <v>600</v>
      </c>
      <c r="E21" s="105">
        <f>SUM(Перечень!I204)</f>
        <v>2523</v>
      </c>
      <c r="F21" s="105">
        <f>SUM(Перечень!J327)</f>
        <v>0</v>
      </c>
      <c r="G21" s="105">
        <f>SUM(Перечень!K327)</f>
        <v>0</v>
      </c>
    </row>
    <row r="22" spans="1:19" ht="29.25" x14ac:dyDescent="0.25">
      <c r="A22" s="20" t="s">
        <v>88</v>
      </c>
      <c r="B22" s="41">
        <f>SUM(C22:G22)</f>
        <v>136696</v>
      </c>
      <c r="C22" s="41">
        <f>SUM(Перечень!G328)</f>
        <v>45259</v>
      </c>
      <c r="D22" s="94">
        <f>SUM(Перечень!H328)</f>
        <v>29907</v>
      </c>
      <c r="E22" s="94">
        <f>SUM(Перечень!I328)</f>
        <v>20016.000000000004</v>
      </c>
      <c r="F22" s="94">
        <f>SUM(Перечень!J328)</f>
        <v>20757.000000000004</v>
      </c>
      <c r="G22" s="94">
        <f>SUM(Перечень!K328)</f>
        <v>20757.000000000004</v>
      </c>
      <c r="H22" s="14"/>
      <c r="O22" s="5"/>
      <c r="P22" s="5"/>
      <c r="Q22" s="5"/>
      <c r="R22" s="5"/>
      <c r="S22" s="5"/>
    </row>
    <row r="23" spans="1:19" ht="43.5" x14ac:dyDescent="0.25">
      <c r="A23" s="20" t="s">
        <v>206</v>
      </c>
      <c r="B23" s="41">
        <f>SUM(C23:G23)</f>
        <v>2990174.81</v>
      </c>
      <c r="C23" s="41">
        <f>SUM(Перечень!G329)</f>
        <v>762123.40999999992</v>
      </c>
      <c r="D23" s="94">
        <f>SUM(Перечень!H329)</f>
        <v>801259.3</v>
      </c>
      <c r="E23" s="94">
        <f>SUM(Перечень!I329)</f>
        <v>525448.60000000009</v>
      </c>
      <c r="F23" s="94">
        <f>SUM(Перечень!J329)</f>
        <v>450210.99999999994</v>
      </c>
      <c r="G23" s="94">
        <f>SUM(Перечень!K329)</f>
        <v>451132.5</v>
      </c>
      <c r="H23" s="14"/>
      <c r="O23" s="93"/>
      <c r="P23" s="93"/>
      <c r="Q23" s="93"/>
      <c r="R23" s="93"/>
      <c r="S23" s="93"/>
    </row>
    <row r="24" spans="1:19" x14ac:dyDescent="0.25">
      <c r="A24" s="771" t="s">
        <v>343</v>
      </c>
      <c r="B24" s="759">
        <f>SUM(B21:B23)</f>
        <v>3134669.81</v>
      </c>
      <c r="C24" s="759">
        <f t="shared" ref="C24:G24" si="0">SUM(C21:C23)</f>
        <v>812058.40999999992</v>
      </c>
      <c r="D24" s="759">
        <f t="shared" si="0"/>
        <v>831766.3</v>
      </c>
      <c r="E24" s="759">
        <f t="shared" si="0"/>
        <v>547987.60000000009</v>
      </c>
      <c r="F24" s="759">
        <f t="shared" si="0"/>
        <v>470967.99999999994</v>
      </c>
      <c r="G24" s="759">
        <f t="shared" si="0"/>
        <v>471889.5</v>
      </c>
      <c r="H24" s="758"/>
      <c r="O24" s="4"/>
      <c r="P24" s="4"/>
      <c r="Q24" s="4"/>
      <c r="R24" s="4"/>
      <c r="S24" s="4"/>
    </row>
    <row r="25" spans="1:19" ht="16.5" customHeight="1" thickBot="1" x14ac:dyDescent="0.3">
      <c r="A25" s="772"/>
      <c r="B25" s="760"/>
      <c r="C25" s="760"/>
      <c r="D25" s="760"/>
      <c r="E25" s="760"/>
      <c r="F25" s="760"/>
      <c r="G25" s="760"/>
      <c r="H25" s="758"/>
      <c r="O25" s="4"/>
      <c r="P25" s="4"/>
      <c r="Q25" s="4"/>
      <c r="R25" s="4"/>
      <c r="S25" s="4"/>
    </row>
    <row r="26" spans="1:19" ht="63" customHeight="1" thickBot="1" x14ac:dyDescent="0.3">
      <c r="A26" s="102" t="s">
        <v>220</v>
      </c>
      <c r="B26" s="754" t="s">
        <v>673</v>
      </c>
      <c r="C26" s="755"/>
      <c r="D26" s="103" t="s">
        <v>674</v>
      </c>
      <c r="E26" s="103" t="s">
        <v>675</v>
      </c>
      <c r="F26" s="103" t="s">
        <v>676</v>
      </c>
      <c r="G26" s="104" t="s">
        <v>677</v>
      </c>
    </row>
    <row r="27" spans="1:19" ht="76.5" customHeight="1" x14ac:dyDescent="0.25">
      <c r="A27" s="152" t="s">
        <v>919</v>
      </c>
      <c r="B27" s="756">
        <v>30</v>
      </c>
      <c r="C27" s="757"/>
      <c r="D27" s="149">
        <v>100</v>
      </c>
      <c r="E27" s="149">
        <v>100</v>
      </c>
      <c r="F27" s="149">
        <v>100</v>
      </c>
      <c r="G27" s="149">
        <v>100</v>
      </c>
    </row>
    <row r="28" spans="1:19" ht="174.75" customHeight="1" x14ac:dyDescent="0.25">
      <c r="A28" s="153" t="s">
        <v>920</v>
      </c>
      <c r="B28" s="777">
        <v>0</v>
      </c>
      <c r="C28" s="778"/>
      <c r="D28" s="258">
        <v>80</v>
      </c>
      <c r="E28" s="258">
        <v>90</v>
      </c>
      <c r="F28" s="258">
        <v>95</v>
      </c>
      <c r="G28" s="258">
        <v>95</v>
      </c>
    </row>
    <row r="29" spans="1:19" ht="82.5" customHeight="1" x14ac:dyDescent="0.25">
      <c r="A29" s="153" t="s">
        <v>595</v>
      </c>
      <c r="B29" s="779">
        <v>0</v>
      </c>
      <c r="C29" s="780"/>
      <c r="D29" s="214">
        <v>6</v>
      </c>
      <c r="E29" s="214">
        <v>5</v>
      </c>
      <c r="F29" s="214">
        <v>4</v>
      </c>
      <c r="G29" s="214">
        <v>3</v>
      </c>
    </row>
    <row r="30" spans="1:19" ht="92.25" customHeight="1" x14ac:dyDescent="0.25">
      <c r="A30" s="153" t="s">
        <v>623</v>
      </c>
      <c r="B30" s="779">
        <v>79.2</v>
      </c>
      <c r="C30" s="780"/>
      <c r="D30" s="214">
        <v>90</v>
      </c>
      <c r="E30" s="214">
        <v>90</v>
      </c>
      <c r="F30" s="214">
        <v>95</v>
      </c>
      <c r="G30" s="214">
        <v>95</v>
      </c>
    </row>
    <row r="31" spans="1:19" ht="148.5" customHeight="1" x14ac:dyDescent="0.25">
      <c r="A31" s="153" t="s">
        <v>625</v>
      </c>
      <c r="B31" s="779">
        <v>90</v>
      </c>
      <c r="C31" s="780"/>
      <c r="D31" s="214">
        <v>90</v>
      </c>
      <c r="E31" s="214">
        <v>90</v>
      </c>
      <c r="F31" s="214">
        <v>90</v>
      </c>
      <c r="G31" s="214">
        <v>95</v>
      </c>
    </row>
    <row r="32" spans="1:19" ht="89.25" customHeight="1" x14ac:dyDescent="0.25">
      <c r="A32" s="153" t="s">
        <v>624</v>
      </c>
      <c r="B32" s="779">
        <v>100</v>
      </c>
      <c r="C32" s="780"/>
      <c r="D32" s="214">
        <f>SUM(Результаты!K64)</f>
        <v>100</v>
      </c>
      <c r="E32" s="214">
        <f>SUM(Результаты!L64)</f>
        <v>100</v>
      </c>
      <c r="F32" s="214">
        <f>SUM(Результаты!M64)</f>
        <v>100</v>
      </c>
      <c r="G32" s="214">
        <f>SUM(Результаты!N64)</f>
        <v>100</v>
      </c>
    </row>
    <row r="33" spans="1:16" ht="7.5" hidden="1" customHeight="1" x14ac:dyDescent="0.25">
      <c r="A33" s="153" t="s">
        <v>89</v>
      </c>
      <c r="B33" s="214"/>
      <c r="C33" s="214"/>
      <c r="D33" s="214"/>
      <c r="E33" s="214"/>
      <c r="F33" s="214"/>
      <c r="G33" s="214"/>
    </row>
    <row r="34" spans="1:16" ht="89.25" customHeight="1" x14ac:dyDescent="0.25">
      <c r="A34" s="153" t="s">
        <v>598</v>
      </c>
      <c r="B34" s="779" t="s">
        <v>135</v>
      </c>
      <c r="C34" s="780"/>
      <c r="D34" s="208">
        <v>6</v>
      </c>
      <c r="E34" s="208">
        <v>18</v>
      </c>
      <c r="F34" s="208">
        <v>17</v>
      </c>
      <c r="G34" s="208">
        <v>17</v>
      </c>
    </row>
    <row r="35" spans="1:16" ht="104.25" customHeight="1" x14ac:dyDescent="0.25">
      <c r="A35" s="153" t="s">
        <v>616</v>
      </c>
      <c r="B35" s="779" t="s">
        <v>135</v>
      </c>
      <c r="C35" s="780"/>
      <c r="D35" s="154">
        <v>70</v>
      </c>
      <c r="E35" s="154">
        <v>80</v>
      </c>
      <c r="F35" s="154">
        <v>90</v>
      </c>
      <c r="G35" s="154">
        <v>100</v>
      </c>
      <c r="J35" s="2"/>
      <c r="K35" s="21"/>
      <c r="L35" s="22"/>
      <c r="M35" s="22"/>
      <c r="N35" s="22"/>
      <c r="O35" s="22"/>
      <c r="P35" s="22"/>
    </row>
    <row r="36" spans="1:16" ht="81" customHeight="1" x14ac:dyDescent="0.25">
      <c r="A36" s="153" t="s">
        <v>596</v>
      </c>
      <c r="B36" s="779" t="s">
        <v>135</v>
      </c>
      <c r="C36" s="780"/>
      <c r="D36" s="154">
        <v>55</v>
      </c>
      <c r="E36" s="154">
        <v>56</v>
      </c>
      <c r="F36" s="154">
        <v>57</v>
      </c>
      <c r="G36" s="154">
        <v>57</v>
      </c>
      <c r="J36" s="2"/>
      <c r="K36" s="21"/>
      <c r="L36" s="115"/>
      <c r="M36" s="115"/>
      <c r="N36" s="115"/>
      <c r="O36" s="115"/>
      <c r="P36" s="115"/>
    </row>
    <row r="37" spans="1:16" ht="105" customHeight="1" x14ac:dyDescent="0.25">
      <c r="A37" s="153" t="s">
        <v>597</v>
      </c>
      <c r="B37" s="779" t="s">
        <v>135</v>
      </c>
      <c r="C37" s="780"/>
      <c r="D37" s="154">
        <v>1.5</v>
      </c>
      <c r="E37" s="155">
        <v>1.8</v>
      </c>
      <c r="F37" s="154">
        <v>2.4</v>
      </c>
      <c r="G37" s="154">
        <v>2.7</v>
      </c>
      <c r="J37" s="2"/>
      <c r="K37" s="21"/>
      <c r="L37" s="22"/>
      <c r="M37" s="22"/>
      <c r="N37" s="22"/>
      <c r="O37" s="22"/>
      <c r="P37" s="22"/>
    </row>
    <row r="38" spans="1:16" ht="77.25" customHeight="1" x14ac:dyDescent="0.25">
      <c r="A38" s="153" t="s">
        <v>617</v>
      </c>
      <c r="B38" s="779" t="s">
        <v>135</v>
      </c>
      <c r="C38" s="780"/>
      <c r="D38" s="154">
        <v>100</v>
      </c>
      <c r="E38" s="154">
        <v>100</v>
      </c>
      <c r="F38" s="154">
        <v>100</v>
      </c>
      <c r="G38" s="154">
        <v>100</v>
      </c>
      <c r="J38" s="2"/>
      <c r="K38" s="21"/>
      <c r="L38" s="22"/>
      <c r="M38" s="22"/>
      <c r="N38" s="22"/>
      <c r="O38" s="22"/>
      <c r="P38" s="22"/>
    </row>
    <row r="39" spans="1:16" ht="53.25" customHeight="1" x14ac:dyDescent="0.25">
      <c r="A39" s="156" t="s">
        <v>604</v>
      </c>
      <c r="B39" s="785">
        <v>4027.1</v>
      </c>
      <c r="C39" s="786"/>
      <c r="D39" s="215">
        <v>1590</v>
      </c>
      <c r="E39" s="215">
        <v>836.1</v>
      </c>
      <c r="F39" s="215">
        <v>918.1</v>
      </c>
      <c r="G39" s="215">
        <v>1020</v>
      </c>
      <c r="J39" s="2"/>
      <c r="K39" s="21"/>
      <c r="L39" s="96"/>
      <c r="M39" s="96"/>
      <c r="N39" s="96"/>
      <c r="O39" s="96"/>
      <c r="P39" s="96"/>
    </row>
    <row r="40" spans="1:16" ht="49.5" customHeight="1" x14ac:dyDescent="0.25">
      <c r="A40" s="156" t="s">
        <v>605</v>
      </c>
      <c r="B40" s="781">
        <v>375</v>
      </c>
      <c r="C40" s="782"/>
      <c r="D40" s="216">
        <v>175</v>
      </c>
      <c r="E40" s="216">
        <v>160</v>
      </c>
      <c r="F40" s="216">
        <v>150</v>
      </c>
      <c r="G40" s="216">
        <v>120</v>
      </c>
      <c r="J40" s="2"/>
      <c r="K40" s="21"/>
      <c r="L40" s="96"/>
      <c r="M40" s="96"/>
      <c r="N40" s="96"/>
      <c r="O40" s="96"/>
      <c r="P40" s="96"/>
    </row>
    <row r="41" spans="1:16" ht="53.25" customHeight="1" x14ac:dyDescent="0.25">
      <c r="A41" s="156" t="s">
        <v>606</v>
      </c>
      <c r="B41" s="783">
        <v>34</v>
      </c>
      <c r="C41" s="784"/>
      <c r="D41" s="154">
        <v>84</v>
      </c>
      <c r="E41" s="154">
        <v>50</v>
      </c>
      <c r="F41" s="154">
        <v>60</v>
      </c>
      <c r="G41" s="154">
        <v>70</v>
      </c>
      <c r="J41" s="2"/>
      <c r="K41" s="21"/>
      <c r="L41" s="96"/>
      <c r="M41" s="96"/>
      <c r="N41" s="96"/>
      <c r="O41" s="96"/>
      <c r="P41" s="96"/>
    </row>
    <row r="42" spans="1:16" ht="84" x14ac:dyDescent="0.25">
      <c r="A42" s="156" t="s">
        <v>871</v>
      </c>
      <c r="B42" s="783">
        <v>343900</v>
      </c>
      <c r="C42" s="784"/>
      <c r="D42" s="154">
        <v>373122</v>
      </c>
      <c r="E42" s="154">
        <v>410434</v>
      </c>
      <c r="F42" s="154">
        <v>451478</v>
      </c>
      <c r="G42" s="154">
        <v>451500</v>
      </c>
      <c r="J42" s="2"/>
      <c r="K42" s="21"/>
      <c r="L42" s="96"/>
      <c r="M42" s="96"/>
      <c r="N42" s="96"/>
      <c r="O42" s="96"/>
      <c r="P42" s="96"/>
    </row>
    <row r="43" spans="1:16" ht="22.5" hidden="1" customHeight="1" x14ac:dyDescent="0.25">
      <c r="A43" s="95"/>
      <c r="B43" s="748">
        <f>'[1]Паспорт Программы'!B42</f>
        <v>0</v>
      </c>
      <c r="C43" s="748"/>
      <c r="D43" s="748"/>
      <c r="E43" s="748"/>
      <c r="F43" s="748"/>
      <c r="G43" s="748"/>
    </row>
    <row r="44" spans="1:16" hidden="1" x14ac:dyDescent="0.25">
      <c r="A44" s="16" t="s">
        <v>48</v>
      </c>
      <c r="B44" s="100"/>
      <c r="C44" s="6"/>
      <c r="D44" s="6"/>
      <c r="E44" s="6"/>
      <c r="G44" s="6"/>
    </row>
    <row r="45" spans="1:16" hidden="1" x14ac:dyDescent="0.25">
      <c r="A45" s="1" t="s">
        <v>49</v>
      </c>
      <c r="B45" s="20"/>
      <c r="C45" s="6">
        <v>0</v>
      </c>
      <c r="D45" s="6">
        <v>500</v>
      </c>
      <c r="E45" s="6">
        <v>500</v>
      </c>
      <c r="F45" s="6">
        <v>550</v>
      </c>
      <c r="G45" s="6">
        <f>SUM(C45:F45)</f>
        <v>1550</v>
      </c>
    </row>
    <row r="46" spans="1:16" hidden="1" x14ac:dyDescent="0.25">
      <c r="A46" s="1" t="s">
        <v>50</v>
      </c>
      <c r="B46" s="101">
        <v>5960</v>
      </c>
      <c r="C46" s="6">
        <v>5773</v>
      </c>
      <c r="D46" s="6">
        <v>5775</v>
      </c>
      <c r="E46" s="6">
        <v>5825</v>
      </c>
      <c r="F46" s="6">
        <v>5879</v>
      </c>
      <c r="G46" s="6">
        <f>B46+C46+D46+E46+F46</f>
        <v>29212</v>
      </c>
    </row>
    <row r="47" spans="1:16" s="4" customFormat="1" x14ac:dyDescent="0.25"/>
    <row r="48" spans="1:16" s="4" customFormat="1" x14ac:dyDescent="0.25"/>
    <row r="49" spans="6:6" s="4" customFormat="1" x14ac:dyDescent="0.25"/>
    <row r="50" spans="6:6" s="4" customFormat="1" x14ac:dyDescent="0.25"/>
    <row r="51" spans="6:6" x14ac:dyDescent="0.25">
      <c r="F51"/>
    </row>
    <row r="52" spans="6:6" x14ac:dyDescent="0.25">
      <c r="F52"/>
    </row>
    <row r="53" spans="6:6" x14ac:dyDescent="0.25">
      <c r="F53"/>
    </row>
    <row r="54" spans="6:6" x14ac:dyDescent="0.25">
      <c r="F54"/>
    </row>
    <row r="55" spans="6:6" x14ac:dyDescent="0.25">
      <c r="F55"/>
    </row>
    <row r="56" spans="6:6" x14ac:dyDescent="0.25">
      <c r="F56"/>
    </row>
    <row r="57" spans="6:6" x14ac:dyDescent="0.25">
      <c r="F57"/>
    </row>
    <row r="58" spans="6:6" x14ac:dyDescent="0.25">
      <c r="F58"/>
    </row>
    <row r="59" spans="6:6" x14ac:dyDescent="0.25">
      <c r="F59"/>
    </row>
    <row r="60" spans="6:6" x14ac:dyDescent="0.25">
      <c r="F60"/>
    </row>
    <row r="61" spans="6:6" x14ac:dyDescent="0.25">
      <c r="F61"/>
    </row>
    <row r="62" spans="6:6" x14ac:dyDescent="0.25">
      <c r="F62"/>
    </row>
    <row r="63" spans="6:6" x14ac:dyDescent="0.25">
      <c r="F63"/>
    </row>
    <row r="64" spans="6:6" x14ac:dyDescent="0.25">
      <c r="F64"/>
    </row>
    <row r="65" spans="6:6" x14ac:dyDescent="0.25">
      <c r="F65"/>
    </row>
    <row r="66" spans="6:6" x14ac:dyDescent="0.25">
      <c r="F66"/>
    </row>
    <row r="67" spans="6:6" x14ac:dyDescent="0.25">
      <c r="F67"/>
    </row>
    <row r="68" spans="6:6" x14ac:dyDescent="0.25">
      <c r="F68"/>
    </row>
    <row r="69" spans="6:6" x14ac:dyDescent="0.25">
      <c r="F69"/>
    </row>
    <row r="70" spans="6:6" x14ac:dyDescent="0.25">
      <c r="F70"/>
    </row>
    <row r="71" spans="6:6" x14ac:dyDescent="0.25">
      <c r="F71"/>
    </row>
    <row r="72" spans="6:6" x14ac:dyDescent="0.25">
      <c r="F72"/>
    </row>
    <row r="73" spans="6:6" x14ac:dyDescent="0.25">
      <c r="F73"/>
    </row>
    <row r="74" spans="6:6" x14ac:dyDescent="0.25">
      <c r="F74"/>
    </row>
    <row r="75" spans="6:6" x14ac:dyDescent="0.25">
      <c r="F75"/>
    </row>
    <row r="76" spans="6:6" x14ac:dyDescent="0.25">
      <c r="F76"/>
    </row>
    <row r="77" spans="6:6" x14ac:dyDescent="0.25">
      <c r="F77"/>
    </row>
    <row r="78" spans="6:6" x14ac:dyDescent="0.25">
      <c r="F78"/>
    </row>
    <row r="79" spans="6:6" x14ac:dyDescent="0.25">
      <c r="F79"/>
    </row>
    <row r="80" spans="6:6" x14ac:dyDescent="0.25">
      <c r="F80"/>
    </row>
    <row r="81" spans="6:6" x14ac:dyDescent="0.25">
      <c r="F81"/>
    </row>
    <row r="82" spans="6:6" x14ac:dyDescent="0.25">
      <c r="F82"/>
    </row>
    <row r="83" spans="6:6" x14ac:dyDescent="0.25">
      <c r="F83"/>
    </row>
    <row r="84" spans="6:6" x14ac:dyDescent="0.25">
      <c r="F84"/>
    </row>
    <row r="85" spans="6:6" x14ac:dyDescent="0.25">
      <c r="F85"/>
    </row>
    <row r="86" spans="6:6" x14ac:dyDescent="0.25">
      <c r="F86"/>
    </row>
    <row r="87" spans="6:6" x14ac:dyDescent="0.25">
      <c r="F87"/>
    </row>
    <row r="88" spans="6:6" x14ac:dyDescent="0.25">
      <c r="F88"/>
    </row>
    <row r="89" spans="6:6" x14ac:dyDescent="0.25">
      <c r="F89"/>
    </row>
    <row r="90" spans="6:6" x14ac:dyDescent="0.25">
      <c r="F90"/>
    </row>
    <row r="91" spans="6:6" x14ac:dyDescent="0.25">
      <c r="F91"/>
    </row>
    <row r="92" spans="6:6" x14ac:dyDescent="0.25">
      <c r="F92"/>
    </row>
    <row r="93" spans="6:6" x14ac:dyDescent="0.25">
      <c r="F93"/>
    </row>
    <row r="94" spans="6:6" x14ac:dyDescent="0.25">
      <c r="F94"/>
    </row>
    <row r="95" spans="6:6" x14ac:dyDescent="0.25">
      <c r="F95"/>
    </row>
    <row r="96" spans="6:6" x14ac:dyDescent="0.25">
      <c r="F96"/>
    </row>
    <row r="97" spans="6:6" x14ac:dyDescent="0.25">
      <c r="F97"/>
    </row>
    <row r="98" spans="6:6" x14ac:dyDescent="0.25">
      <c r="F98"/>
    </row>
    <row r="99" spans="6:6" x14ac:dyDescent="0.25">
      <c r="F99"/>
    </row>
    <row r="100" spans="6:6" x14ac:dyDescent="0.25">
      <c r="F100"/>
    </row>
    <row r="101" spans="6:6" x14ac:dyDescent="0.25">
      <c r="F101"/>
    </row>
    <row r="102" spans="6:6" x14ac:dyDescent="0.25">
      <c r="F102"/>
    </row>
    <row r="103" spans="6:6" x14ac:dyDescent="0.25">
      <c r="F103"/>
    </row>
    <row r="104" spans="6:6" x14ac:dyDescent="0.25">
      <c r="F104"/>
    </row>
    <row r="105" spans="6:6" x14ac:dyDescent="0.25">
      <c r="F105"/>
    </row>
    <row r="106" spans="6:6" x14ac:dyDescent="0.25">
      <c r="F106"/>
    </row>
    <row r="107" spans="6:6" x14ac:dyDescent="0.25">
      <c r="F107"/>
    </row>
    <row r="108" spans="6:6" x14ac:dyDescent="0.25">
      <c r="F108"/>
    </row>
    <row r="109" spans="6:6" x14ac:dyDescent="0.25">
      <c r="F109"/>
    </row>
    <row r="110" spans="6:6" x14ac:dyDescent="0.25">
      <c r="F110"/>
    </row>
    <row r="111" spans="6:6" x14ac:dyDescent="0.25">
      <c r="F111"/>
    </row>
    <row r="112" spans="6:6" x14ac:dyDescent="0.25">
      <c r="F112"/>
    </row>
    <row r="113" spans="6:6" x14ac:dyDescent="0.25">
      <c r="F113"/>
    </row>
    <row r="114" spans="6:6" x14ac:dyDescent="0.25">
      <c r="F114"/>
    </row>
    <row r="115" spans="6:6" x14ac:dyDescent="0.25">
      <c r="F115"/>
    </row>
    <row r="116" spans="6:6" x14ac:dyDescent="0.25">
      <c r="F116"/>
    </row>
    <row r="117" spans="6:6" x14ac:dyDescent="0.25">
      <c r="F117"/>
    </row>
    <row r="118" spans="6:6" x14ac:dyDescent="0.25">
      <c r="F118"/>
    </row>
    <row r="119" spans="6:6" x14ac:dyDescent="0.25">
      <c r="F119"/>
    </row>
    <row r="120" spans="6:6" x14ac:dyDescent="0.25">
      <c r="F120"/>
    </row>
    <row r="121" spans="6:6" x14ac:dyDescent="0.25">
      <c r="F121"/>
    </row>
    <row r="122" spans="6:6" x14ac:dyDescent="0.25">
      <c r="F122"/>
    </row>
    <row r="123" spans="6:6" x14ac:dyDescent="0.25">
      <c r="F123"/>
    </row>
    <row r="124" spans="6:6" x14ac:dyDescent="0.25">
      <c r="F124"/>
    </row>
    <row r="125" spans="6:6" x14ac:dyDescent="0.25">
      <c r="F125"/>
    </row>
    <row r="126" spans="6:6" x14ac:dyDescent="0.25">
      <c r="F126"/>
    </row>
    <row r="127" spans="6:6" x14ac:dyDescent="0.25">
      <c r="F127"/>
    </row>
    <row r="128" spans="6:6" x14ac:dyDescent="0.25">
      <c r="F128"/>
    </row>
    <row r="129" spans="6:6" x14ac:dyDescent="0.25">
      <c r="F129"/>
    </row>
    <row r="130" spans="6:6" x14ac:dyDescent="0.25">
      <c r="F130"/>
    </row>
    <row r="131" spans="6:6" x14ac:dyDescent="0.25">
      <c r="F131"/>
    </row>
    <row r="132" spans="6:6" x14ac:dyDescent="0.25">
      <c r="F132"/>
    </row>
    <row r="133" spans="6:6" x14ac:dyDescent="0.25">
      <c r="F133"/>
    </row>
    <row r="134" spans="6:6" x14ac:dyDescent="0.25">
      <c r="F134"/>
    </row>
    <row r="135" spans="6:6" x14ac:dyDescent="0.25">
      <c r="F135"/>
    </row>
    <row r="136" spans="6:6" x14ac:dyDescent="0.25">
      <c r="F136"/>
    </row>
    <row r="137" spans="6:6" x14ac:dyDescent="0.25">
      <c r="F137"/>
    </row>
    <row r="138" spans="6:6" x14ac:dyDescent="0.25">
      <c r="F138"/>
    </row>
    <row r="139" spans="6:6" x14ac:dyDescent="0.25">
      <c r="F139"/>
    </row>
    <row r="140" spans="6:6" x14ac:dyDescent="0.25">
      <c r="F140"/>
    </row>
    <row r="141" spans="6:6" x14ac:dyDescent="0.25">
      <c r="F141"/>
    </row>
    <row r="142" spans="6:6" x14ac:dyDescent="0.25">
      <c r="F142"/>
    </row>
    <row r="143" spans="6:6" x14ac:dyDescent="0.25">
      <c r="F143"/>
    </row>
    <row r="144" spans="6:6" x14ac:dyDescent="0.25">
      <c r="F144"/>
    </row>
    <row r="145" spans="6:6" x14ac:dyDescent="0.25">
      <c r="F145"/>
    </row>
    <row r="146" spans="6:6" x14ac:dyDescent="0.25">
      <c r="F146"/>
    </row>
    <row r="147" spans="6:6" x14ac:dyDescent="0.25">
      <c r="F147"/>
    </row>
    <row r="148" spans="6:6" x14ac:dyDescent="0.25">
      <c r="F148"/>
    </row>
    <row r="149" spans="6:6" x14ac:dyDescent="0.25">
      <c r="F149"/>
    </row>
    <row r="150" spans="6:6" x14ac:dyDescent="0.25">
      <c r="F150"/>
    </row>
    <row r="151" spans="6:6" x14ac:dyDescent="0.25">
      <c r="F151"/>
    </row>
    <row r="152" spans="6:6" x14ac:dyDescent="0.25">
      <c r="F152"/>
    </row>
    <row r="153" spans="6:6" x14ac:dyDescent="0.25">
      <c r="F153"/>
    </row>
    <row r="154" spans="6:6" x14ac:dyDescent="0.25">
      <c r="F154"/>
    </row>
    <row r="155" spans="6:6" x14ac:dyDescent="0.25">
      <c r="F155"/>
    </row>
    <row r="156" spans="6:6" x14ac:dyDescent="0.25">
      <c r="F156"/>
    </row>
    <row r="157" spans="6:6" x14ac:dyDescent="0.25">
      <c r="F157"/>
    </row>
    <row r="158" spans="6:6" x14ac:dyDescent="0.25">
      <c r="F158"/>
    </row>
    <row r="159" spans="6:6" x14ac:dyDescent="0.25">
      <c r="F159"/>
    </row>
    <row r="160" spans="6:6" x14ac:dyDescent="0.25">
      <c r="F160"/>
    </row>
    <row r="161" spans="6:6" x14ac:dyDescent="0.25">
      <c r="F161"/>
    </row>
    <row r="162" spans="6:6" x14ac:dyDescent="0.25">
      <c r="F162"/>
    </row>
    <row r="163" spans="6:6" x14ac:dyDescent="0.25">
      <c r="F163"/>
    </row>
    <row r="164" spans="6:6" x14ac:dyDescent="0.25">
      <c r="F164"/>
    </row>
    <row r="165" spans="6:6" x14ac:dyDescent="0.25">
      <c r="F165"/>
    </row>
    <row r="166" spans="6:6" x14ac:dyDescent="0.25">
      <c r="F166"/>
    </row>
    <row r="167" spans="6:6" x14ac:dyDescent="0.25">
      <c r="F167"/>
    </row>
    <row r="168" spans="6:6" x14ac:dyDescent="0.25">
      <c r="F168"/>
    </row>
    <row r="169" spans="6:6" x14ac:dyDescent="0.25">
      <c r="F169"/>
    </row>
    <row r="170" spans="6:6" x14ac:dyDescent="0.25">
      <c r="F170"/>
    </row>
    <row r="171" spans="6:6" x14ac:dyDescent="0.25">
      <c r="F171"/>
    </row>
    <row r="172" spans="6:6" x14ac:dyDescent="0.25">
      <c r="F172"/>
    </row>
    <row r="173" spans="6:6" x14ac:dyDescent="0.25">
      <c r="F173"/>
    </row>
    <row r="174" spans="6:6" x14ac:dyDescent="0.25">
      <c r="F174"/>
    </row>
    <row r="175" spans="6:6" x14ac:dyDescent="0.25">
      <c r="F175"/>
    </row>
    <row r="176" spans="6:6" x14ac:dyDescent="0.25">
      <c r="F176"/>
    </row>
    <row r="177" spans="6:6" x14ac:dyDescent="0.25">
      <c r="F177"/>
    </row>
    <row r="178" spans="6:6" x14ac:dyDescent="0.25">
      <c r="F178"/>
    </row>
    <row r="179" spans="6:6" x14ac:dyDescent="0.25">
      <c r="F179"/>
    </row>
    <row r="180" spans="6:6" x14ac:dyDescent="0.25">
      <c r="F180"/>
    </row>
    <row r="181" spans="6:6" x14ac:dyDescent="0.25">
      <c r="F181"/>
    </row>
    <row r="182" spans="6:6" x14ac:dyDescent="0.25">
      <c r="F182"/>
    </row>
    <row r="183" spans="6:6" x14ac:dyDescent="0.25">
      <c r="F183"/>
    </row>
    <row r="184" spans="6:6" x14ac:dyDescent="0.25">
      <c r="F184"/>
    </row>
    <row r="185" spans="6:6" x14ac:dyDescent="0.25">
      <c r="F185"/>
    </row>
    <row r="186" spans="6:6" x14ac:dyDescent="0.25">
      <c r="F186"/>
    </row>
    <row r="187" spans="6:6" x14ac:dyDescent="0.25">
      <c r="F187"/>
    </row>
    <row r="188" spans="6:6" x14ac:dyDescent="0.25">
      <c r="F188"/>
    </row>
    <row r="189" spans="6:6" x14ac:dyDescent="0.25">
      <c r="F189"/>
    </row>
    <row r="190" spans="6:6" x14ac:dyDescent="0.25">
      <c r="F190"/>
    </row>
    <row r="191" spans="6:6" x14ac:dyDescent="0.25">
      <c r="F191"/>
    </row>
    <row r="192" spans="6:6" x14ac:dyDescent="0.25">
      <c r="F192"/>
    </row>
    <row r="193" spans="6:6" x14ac:dyDescent="0.25">
      <c r="F193"/>
    </row>
    <row r="194" spans="6:6" x14ac:dyDescent="0.25">
      <c r="F194"/>
    </row>
    <row r="195" spans="6:6" x14ac:dyDescent="0.25">
      <c r="F195"/>
    </row>
    <row r="196" spans="6:6" x14ac:dyDescent="0.25">
      <c r="F196"/>
    </row>
    <row r="197" spans="6:6" x14ac:dyDescent="0.25">
      <c r="F197"/>
    </row>
    <row r="198" spans="6:6" x14ac:dyDescent="0.25">
      <c r="F198"/>
    </row>
    <row r="199" spans="6:6" x14ac:dyDescent="0.25">
      <c r="F199"/>
    </row>
    <row r="200" spans="6:6" x14ac:dyDescent="0.25">
      <c r="F200"/>
    </row>
    <row r="201" spans="6:6" x14ac:dyDescent="0.25">
      <c r="F201"/>
    </row>
    <row r="202" spans="6:6" x14ac:dyDescent="0.25">
      <c r="F202"/>
    </row>
    <row r="203" spans="6:6" x14ac:dyDescent="0.25">
      <c r="F203"/>
    </row>
    <row r="204" spans="6:6" x14ac:dyDescent="0.25">
      <c r="F204"/>
    </row>
    <row r="205" spans="6:6" x14ac:dyDescent="0.25">
      <c r="F205"/>
    </row>
    <row r="206" spans="6:6" x14ac:dyDescent="0.25">
      <c r="F206"/>
    </row>
    <row r="207" spans="6:6" x14ac:dyDescent="0.25">
      <c r="F207"/>
    </row>
    <row r="208" spans="6:6" x14ac:dyDescent="0.25">
      <c r="F208"/>
    </row>
    <row r="209" spans="6:6" x14ac:dyDescent="0.25">
      <c r="F209"/>
    </row>
    <row r="210" spans="6:6" x14ac:dyDescent="0.25">
      <c r="F210"/>
    </row>
    <row r="211" spans="6:6" x14ac:dyDescent="0.25">
      <c r="F211"/>
    </row>
    <row r="212" spans="6:6" x14ac:dyDescent="0.25">
      <c r="F212"/>
    </row>
    <row r="213" spans="6:6" x14ac:dyDescent="0.25">
      <c r="F213"/>
    </row>
    <row r="214" spans="6:6" x14ac:dyDescent="0.25">
      <c r="F214"/>
    </row>
    <row r="215" spans="6:6" x14ac:dyDescent="0.25">
      <c r="F215"/>
    </row>
    <row r="216" spans="6:6" x14ac:dyDescent="0.25">
      <c r="F216"/>
    </row>
    <row r="217" spans="6:6" x14ac:dyDescent="0.25">
      <c r="F217"/>
    </row>
    <row r="218" spans="6:6" x14ac:dyDescent="0.25">
      <c r="F218"/>
    </row>
    <row r="219" spans="6:6" x14ac:dyDescent="0.25">
      <c r="F219"/>
    </row>
    <row r="220" spans="6:6" x14ac:dyDescent="0.25">
      <c r="F220"/>
    </row>
    <row r="221" spans="6:6" x14ac:dyDescent="0.25">
      <c r="F221"/>
    </row>
    <row r="222" spans="6:6" x14ac:dyDescent="0.25">
      <c r="F222"/>
    </row>
    <row r="223" spans="6:6" x14ac:dyDescent="0.25">
      <c r="F223"/>
    </row>
    <row r="224" spans="6:6" x14ac:dyDescent="0.25">
      <c r="F224"/>
    </row>
    <row r="225" spans="6:6" x14ac:dyDescent="0.25">
      <c r="F225"/>
    </row>
    <row r="226" spans="6:6" x14ac:dyDescent="0.25">
      <c r="F226"/>
    </row>
    <row r="227" spans="6:6" x14ac:dyDescent="0.25">
      <c r="F227"/>
    </row>
    <row r="228" spans="6:6" x14ac:dyDescent="0.25">
      <c r="F228"/>
    </row>
    <row r="229" spans="6:6" x14ac:dyDescent="0.25">
      <c r="F229"/>
    </row>
    <row r="230" spans="6:6" x14ac:dyDescent="0.25">
      <c r="F230"/>
    </row>
    <row r="231" spans="6:6" x14ac:dyDescent="0.25">
      <c r="F231"/>
    </row>
    <row r="232" spans="6:6" x14ac:dyDescent="0.25">
      <c r="F232"/>
    </row>
    <row r="233" spans="6:6" x14ac:dyDescent="0.25">
      <c r="F233"/>
    </row>
    <row r="234" spans="6:6" x14ac:dyDescent="0.25">
      <c r="F234"/>
    </row>
    <row r="235" spans="6:6" x14ac:dyDescent="0.25">
      <c r="F235"/>
    </row>
    <row r="236" spans="6:6" x14ac:dyDescent="0.25">
      <c r="F236"/>
    </row>
    <row r="237" spans="6:6" x14ac:dyDescent="0.25">
      <c r="F237"/>
    </row>
    <row r="238" spans="6:6" x14ac:dyDescent="0.25">
      <c r="F238"/>
    </row>
    <row r="239" spans="6:6" x14ac:dyDescent="0.25">
      <c r="F239"/>
    </row>
    <row r="240" spans="6:6" x14ac:dyDescent="0.25">
      <c r="F240"/>
    </row>
    <row r="241" spans="6:6" x14ac:dyDescent="0.25">
      <c r="F241"/>
    </row>
    <row r="242" spans="6:6" x14ac:dyDescent="0.25">
      <c r="F242"/>
    </row>
    <row r="243" spans="6:6" x14ac:dyDescent="0.25">
      <c r="F243"/>
    </row>
    <row r="244" spans="6:6" x14ac:dyDescent="0.25">
      <c r="F244"/>
    </row>
    <row r="245" spans="6:6" x14ac:dyDescent="0.25">
      <c r="F245"/>
    </row>
    <row r="246" spans="6:6" x14ac:dyDescent="0.25">
      <c r="F246"/>
    </row>
    <row r="247" spans="6:6" x14ac:dyDescent="0.25">
      <c r="F247"/>
    </row>
    <row r="248" spans="6:6" x14ac:dyDescent="0.25">
      <c r="F248"/>
    </row>
    <row r="249" spans="6:6" x14ac:dyDescent="0.25">
      <c r="F249"/>
    </row>
    <row r="250" spans="6:6" x14ac:dyDescent="0.25">
      <c r="F250"/>
    </row>
    <row r="251" spans="6:6" x14ac:dyDescent="0.25">
      <c r="F251"/>
    </row>
    <row r="252" spans="6:6" x14ac:dyDescent="0.25">
      <c r="F252"/>
    </row>
    <row r="253" spans="6:6" x14ac:dyDescent="0.25">
      <c r="F253"/>
    </row>
    <row r="254" spans="6:6" x14ac:dyDescent="0.25">
      <c r="F254"/>
    </row>
    <row r="255" spans="6:6" x14ac:dyDescent="0.25">
      <c r="F255"/>
    </row>
    <row r="256" spans="6:6" x14ac:dyDescent="0.25">
      <c r="F256"/>
    </row>
    <row r="257" spans="6:6" x14ac:dyDescent="0.25">
      <c r="F257"/>
    </row>
    <row r="258" spans="6:6" x14ac:dyDescent="0.25">
      <c r="F258"/>
    </row>
    <row r="259" spans="6:6" x14ac:dyDescent="0.25">
      <c r="F259"/>
    </row>
    <row r="260" spans="6:6" x14ac:dyDescent="0.25">
      <c r="F260"/>
    </row>
    <row r="261" spans="6:6" x14ac:dyDescent="0.25">
      <c r="F261"/>
    </row>
    <row r="262" spans="6:6" x14ac:dyDescent="0.25">
      <c r="F262"/>
    </row>
    <row r="263" spans="6:6" x14ac:dyDescent="0.25">
      <c r="F263"/>
    </row>
    <row r="264" spans="6:6" x14ac:dyDescent="0.25">
      <c r="F264"/>
    </row>
    <row r="265" spans="6:6" x14ac:dyDescent="0.25">
      <c r="F265"/>
    </row>
    <row r="266" spans="6:6" x14ac:dyDescent="0.25">
      <c r="F266"/>
    </row>
    <row r="267" spans="6:6" x14ac:dyDescent="0.25">
      <c r="F267"/>
    </row>
    <row r="268" spans="6:6" x14ac:dyDescent="0.25">
      <c r="F268"/>
    </row>
    <row r="269" spans="6:6" x14ac:dyDescent="0.25">
      <c r="F269"/>
    </row>
    <row r="270" spans="6:6" x14ac:dyDescent="0.25">
      <c r="F270"/>
    </row>
    <row r="271" spans="6:6" x14ac:dyDescent="0.25">
      <c r="F271"/>
    </row>
    <row r="272" spans="6:6" x14ac:dyDescent="0.25">
      <c r="F272"/>
    </row>
    <row r="273" spans="6:6" x14ac:dyDescent="0.25">
      <c r="F273"/>
    </row>
    <row r="274" spans="6:6" x14ac:dyDescent="0.25">
      <c r="F274"/>
    </row>
    <row r="275" spans="6:6" x14ac:dyDescent="0.25">
      <c r="F275"/>
    </row>
    <row r="276" spans="6:6" x14ac:dyDescent="0.25">
      <c r="F276"/>
    </row>
    <row r="277" spans="6:6" x14ac:dyDescent="0.25">
      <c r="F277"/>
    </row>
    <row r="278" spans="6:6" x14ac:dyDescent="0.25">
      <c r="F278"/>
    </row>
    <row r="279" spans="6:6" x14ac:dyDescent="0.25">
      <c r="F279"/>
    </row>
    <row r="280" spans="6:6" x14ac:dyDescent="0.25">
      <c r="F280"/>
    </row>
    <row r="281" spans="6:6" x14ac:dyDescent="0.25">
      <c r="F281"/>
    </row>
    <row r="282" spans="6:6" x14ac:dyDescent="0.25">
      <c r="F282"/>
    </row>
    <row r="283" spans="6:6" x14ac:dyDescent="0.25">
      <c r="F283"/>
    </row>
    <row r="284" spans="6:6" x14ac:dyDescent="0.25">
      <c r="F284"/>
    </row>
    <row r="285" spans="6:6" x14ac:dyDescent="0.25">
      <c r="F285"/>
    </row>
    <row r="286" spans="6:6" x14ac:dyDescent="0.25">
      <c r="F286"/>
    </row>
    <row r="287" spans="6:6" x14ac:dyDescent="0.25">
      <c r="F287"/>
    </row>
    <row r="288" spans="6:6" x14ac:dyDescent="0.25">
      <c r="F288"/>
    </row>
    <row r="289" spans="6:6" x14ac:dyDescent="0.25">
      <c r="F289"/>
    </row>
    <row r="290" spans="6:6" x14ac:dyDescent="0.25">
      <c r="F290"/>
    </row>
    <row r="291" spans="6:6" x14ac:dyDescent="0.25">
      <c r="F291"/>
    </row>
    <row r="292" spans="6:6" x14ac:dyDescent="0.25">
      <c r="F292"/>
    </row>
    <row r="293" spans="6:6" x14ac:dyDescent="0.25">
      <c r="F293"/>
    </row>
    <row r="294" spans="6:6" x14ac:dyDescent="0.25">
      <c r="F294"/>
    </row>
    <row r="295" spans="6:6" x14ac:dyDescent="0.25">
      <c r="F295"/>
    </row>
    <row r="296" spans="6:6" x14ac:dyDescent="0.25">
      <c r="F296"/>
    </row>
    <row r="297" spans="6:6" x14ac:dyDescent="0.25">
      <c r="F297"/>
    </row>
    <row r="298" spans="6:6" x14ac:dyDescent="0.25">
      <c r="F298"/>
    </row>
    <row r="299" spans="6:6" x14ac:dyDescent="0.25">
      <c r="F299"/>
    </row>
    <row r="300" spans="6:6" x14ac:dyDescent="0.25">
      <c r="F300"/>
    </row>
    <row r="301" spans="6:6" x14ac:dyDescent="0.25">
      <c r="F301"/>
    </row>
    <row r="302" spans="6:6" x14ac:dyDescent="0.25">
      <c r="F302"/>
    </row>
    <row r="303" spans="6:6" x14ac:dyDescent="0.25">
      <c r="F303"/>
    </row>
    <row r="304" spans="6:6" x14ac:dyDescent="0.25">
      <c r="F304"/>
    </row>
    <row r="305" spans="6:6" x14ac:dyDescent="0.25">
      <c r="F305"/>
    </row>
    <row r="306" spans="6:6" x14ac:dyDescent="0.25">
      <c r="F306"/>
    </row>
    <row r="307" spans="6:6" x14ac:dyDescent="0.25">
      <c r="F307"/>
    </row>
    <row r="308" spans="6:6" x14ac:dyDescent="0.25">
      <c r="F308"/>
    </row>
    <row r="309" spans="6:6" x14ac:dyDescent="0.25">
      <c r="F309"/>
    </row>
    <row r="310" spans="6:6" x14ac:dyDescent="0.25">
      <c r="F310"/>
    </row>
    <row r="311" spans="6:6" x14ac:dyDescent="0.25">
      <c r="F311"/>
    </row>
    <row r="312" spans="6:6" x14ac:dyDescent="0.25">
      <c r="F312"/>
    </row>
    <row r="313" spans="6:6" x14ac:dyDescent="0.25">
      <c r="F313"/>
    </row>
    <row r="314" spans="6:6" x14ac:dyDescent="0.25">
      <c r="F314"/>
    </row>
    <row r="315" spans="6:6" x14ac:dyDescent="0.25">
      <c r="F315"/>
    </row>
    <row r="316" spans="6:6" x14ac:dyDescent="0.25">
      <c r="F316"/>
    </row>
    <row r="317" spans="6:6" x14ac:dyDescent="0.25">
      <c r="F317"/>
    </row>
    <row r="318" spans="6:6" x14ac:dyDescent="0.25">
      <c r="F318"/>
    </row>
    <row r="319" spans="6:6" x14ac:dyDescent="0.25">
      <c r="F319"/>
    </row>
    <row r="320" spans="6:6" x14ac:dyDescent="0.25">
      <c r="F320"/>
    </row>
    <row r="321" spans="6:6" x14ac:dyDescent="0.25">
      <c r="F321"/>
    </row>
    <row r="322" spans="6:6" x14ac:dyDescent="0.25">
      <c r="F322"/>
    </row>
    <row r="323" spans="6:6" x14ac:dyDescent="0.25">
      <c r="F323"/>
    </row>
    <row r="324" spans="6:6" x14ac:dyDescent="0.25">
      <c r="F324"/>
    </row>
    <row r="325" spans="6:6" x14ac:dyDescent="0.25">
      <c r="F325"/>
    </row>
    <row r="326" spans="6:6" x14ac:dyDescent="0.25">
      <c r="F326"/>
    </row>
    <row r="327" spans="6:6" x14ac:dyDescent="0.25">
      <c r="F327"/>
    </row>
    <row r="328" spans="6:6" x14ac:dyDescent="0.25">
      <c r="F328"/>
    </row>
    <row r="329" spans="6:6" x14ac:dyDescent="0.25">
      <c r="F329"/>
    </row>
    <row r="330" spans="6:6" x14ac:dyDescent="0.25">
      <c r="F330"/>
    </row>
    <row r="331" spans="6:6" x14ac:dyDescent="0.25">
      <c r="F331"/>
    </row>
    <row r="332" spans="6:6" x14ac:dyDescent="0.25">
      <c r="F332"/>
    </row>
    <row r="333" spans="6:6" x14ac:dyDescent="0.25">
      <c r="F333"/>
    </row>
    <row r="334" spans="6:6" x14ac:dyDescent="0.25">
      <c r="F334"/>
    </row>
    <row r="335" spans="6:6" x14ac:dyDescent="0.25">
      <c r="F335"/>
    </row>
    <row r="336" spans="6:6" x14ac:dyDescent="0.25">
      <c r="F336"/>
    </row>
    <row r="337" spans="6:6" x14ac:dyDescent="0.25">
      <c r="F337"/>
    </row>
    <row r="338" spans="6:6" x14ac:dyDescent="0.25">
      <c r="F338"/>
    </row>
    <row r="339" spans="6:6" x14ac:dyDescent="0.25">
      <c r="F339"/>
    </row>
    <row r="340" spans="6:6" x14ac:dyDescent="0.25">
      <c r="F340"/>
    </row>
    <row r="341" spans="6:6" x14ac:dyDescent="0.25">
      <c r="F341"/>
    </row>
    <row r="342" spans="6:6" x14ac:dyDescent="0.25">
      <c r="F342"/>
    </row>
    <row r="343" spans="6:6" x14ac:dyDescent="0.25">
      <c r="F343"/>
    </row>
    <row r="344" spans="6:6" x14ac:dyDescent="0.25">
      <c r="F344"/>
    </row>
    <row r="345" spans="6:6" x14ac:dyDescent="0.25">
      <c r="F345"/>
    </row>
    <row r="346" spans="6:6" x14ac:dyDescent="0.25">
      <c r="F346"/>
    </row>
    <row r="347" spans="6:6" x14ac:dyDescent="0.25">
      <c r="F347"/>
    </row>
    <row r="348" spans="6:6" x14ac:dyDescent="0.25">
      <c r="F348"/>
    </row>
    <row r="349" spans="6:6" x14ac:dyDescent="0.25">
      <c r="F349"/>
    </row>
    <row r="350" spans="6:6" x14ac:dyDescent="0.25">
      <c r="F350"/>
    </row>
    <row r="351" spans="6:6" x14ac:dyDescent="0.25">
      <c r="F351"/>
    </row>
    <row r="352" spans="6:6" x14ac:dyDescent="0.25">
      <c r="F352"/>
    </row>
    <row r="353" spans="6:6" x14ac:dyDescent="0.25">
      <c r="F353"/>
    </row>
    <row r="354" spans="6:6" x14ac:dyDescent="0.25">
      <c r="F354"/>
    </row>
    <row r="355" spans="6:6" x14ac:dyDescent="0.25">
      <c r="F355"/>
    </row>
    <row r="356" spans="6:6" x14ac:dyDescent="0.25">
      <c r="F356"/>
    </row>
    <row r="357" spans="6:6" x14ac:dyDescent="0.25">
      <c r="F357"/>
    </row>
    <row r="358" spans="6:6" x14ac:dyDescent="0.25">
      <c r="F358"/>
    </row>
    <row r="359" spans="6:6" x14ac:dyDescent="0.25">
      <c r="F359"/>
    </row>
    <row r="360" spans="6:6" x14ac:dyDescent="0.25">
      <c r="F360"/>
    </row>
    <row r="361" spans="6:6" x14ac:dyDescent="0.25">
      <c r="F361"/>
    </row>
    <row r="362" spans="6:6" x14ac:dyDescent="0.25">
      <c r="F362"/>
    </row>
    <row r="363" spans="6:6" x14ac:dyDescent="0.25">
      <c r="F363"/>
    </row>
    <row r="364" spans="6:6" x14ac:dyDescent="0.25">
      <c r="F364"/>
    </row>
    <row r="365" spans="6:6" x14ac:dyDescent="0.25">
      <c r="F365"/>
    </row>
    <row r="366" spans="6:6" x14ac:dyDescent="0.25">
      <c r="F366"/>
    </row>
    <row r="367" spans="6:6" x14ac:dyDescent="0.25">
      <c r="F367"/>
    </row>
    <row r="368" spans="6:6" x14ac:dyDescent="0.25">
      <c r="F368"/>
    </row>
    <row r="369" spans="6:6" x14ac:dyDescent="0.25">
      <c r="F369"/>
    </row>
    <row r="370" spans="6:6" x14ac:dyDescent="0.25">
      <c r="F370"/>
    </row>
    <row r="371" spans="6:6" x14ac:dyDescent="0.25">
      <c r="F371"/>
    </row>
    <row r="372" spans="6:6" x14ac:dyDescent="0.25">
      <c r="F372"/>
    </row>
    <row r="373" spans="6:6" x14ac:dyDescent="0.25">
      <c r="F373"/>
    </row>
    <row r="374" spans="6:6" x14ac:dyDescent="0.25">
      <c r="F374"/>
    </row>
    <row r="375" spans="6:6" x14ac:dyDescent="0.25">
      <c r="F375"/>
    </row>
    <row r="376" spans="6:6" x14ac:dyDescent="0.25">
      <c r="F376"/>
    </row>
    <row r="377" spans="6:6" x14ac:dyDescent="0.25">
      <c r="F377"/>
    </row>
    <row r="378" spans="6:6" x14ac:dyDescent="0.25">
      <c r="F378"/>
    </row>
    <row r="379" spans="6:6" x14ac:dyDescent="0.25">
      <c r="F379"/>
    </row>
    <row r="380" spans="6:6" x14ac:dyDescent="0.25">
      <c r="F380"/>
    </row>
    <row r="381" spans="6:6" x14ac:dyDescent="0.25">
      <c r="F381"/>
    </row>
    <row r="382" spans="6:6" x14ac:dyDescent="0.25">
      <c r="F382"/>
    </row>
    <row r="383" spans="6:6" x14ac:dyDescent="0.25">
      <c r="F383"/>
    </row>
    <row r="384" spans="6:6" x14ac:dyDescent="0.25">
      <c r="F384"/>
    </row>
    <row r="385" spans="6:6" x14ac:dyDescent="0.25">
      <c r="F385"/>
    </row>
    <row r="386" spans="6:6" x14ac:dyDescent="0.25">
      <c r="F386"/>
    </row>
    <row r="387" spans="6:6" x14ac:dyDescent="0.25">
      <c r="F387"/>
    </row>
    <row r="388" spans="6:6" x14ac:dyDescent="0.25">
      <c r="F388"/>
    </row>
    <row r="389" spans="6:6" x14ac:dyDescent="0.25">
      <c r="F389"/>
    </row>
    <row r="390" spans="6:6" x14ac:dyDescent="0.25">
      <c r="F390"/>
    </row>
    <row r="391" spans="6:6" x14ac:dyDescent="0.25">
      <c r="F391"/>
    </row>
    <row r="392" spans="6:6" x14ac:dyDescent="0.25">
      <c r="F392"/>
    </row>
    <row r="393" spans="6:6" x14ac:dyDescent="0.25">
      <c r="F393"/>
    </row>
    <row r="394" spans="6:6" x14ac:dyDescent="0.25">
      <c r="F394"/>
    </row>
    <row r="395" spans="6:6" x14ac:dyDescent="0.25">
      <c r="F395"/>
    </row>
    <row r="396" spans="6:6" x14ac:dyDescent="0.25">
      <c r="F396"/>
    </row>
    <row r="397" spans="6:6" x14ac:dyDescent="0.25">
      <c r="F397"/>
    </row>
    <row r="398" spans="6:6" x14ac:dyDescent="0.25">
      <c r="F398"/>
    </row>
    <row r="399" spans="6:6" x14ac:dyDescent="0.25">
      <c r="F399"/>
    </row>
    <row r="400" spans="6:6" x14ac:dyDescent="0.25">
      <c r="F400"/>
    </row>
    <row r="401" spans="6:6" x14ac:dyDescent="0.25">
      <c r="F401"/>
    </row>
    <row r="402" spans="6:6" x14ac:dyDescent="0.25">
      <c r="F402"/>
    </row>
    <row r="403" spans="6:6" x14ac:dyDescent="0.25">
      <c r="F403"/>
    </row>
    <row r="404" spans="6:6" x14ac:dyDescent="0.25">
      <c r="F404"/>
    </row>
    <row r="405" spans="6:6" x14ac:dyDescent="0.25">
      <c r="F405"/>
    </row>
    <row r="406" spans="6:6" x14ac:dyDescent="0.25">
      <c r="F406"/>
    </row>
    <row r="407" spans="6:6" x14ac:dyDescent="0.25">
      <c r="F407"/>
    </row>
    <row r="408" spans="6:6" x14ac:dyDescent="0.25">
      <c r="F408"/>
    </row>
    <row r="409" spans="6:6" x14ac:dyDescent="0.25">
      <c r="F409"/>
    </row>
    <row r="410" spans="6:6" x14ac:dyDescent="0.25">
      <c r="F410"/>
    </row>
    <row r="411" spans="6:6" x14ac:dyDescent="0.25">
      <c r="F411"/>
    </row>
    <row r="412" spans="6:6" x14ac:dyDescent="0.25">
      <c r="F412"/>
    </row>
    <row r="413" spans="6:6" x14ac:dyDescent="0.25">
      <c r="F413"/>
    </row>
    <row r="414" spans="6:6" x14ac:dyDescent="0.25">
      <c r="F414"/>
    </row>
    <row r="415" spans="6:6" x14ac:dyDescent="0.25">
      <c r="F415"/>
    </row>
    <row r="416" spans="6:6" x14ac:dyDescent="0.25">
      <c r="F416"/>
    </row>
    <row r="417" spans="6:6" x14ac:dyDescent="0.25">
      <c r="F417"/>
    </row>
    <row r="418" spans="6:6" x14ac:dyDescent="0.25">
      <c r="F418"/>
    </row>
    <row r="419" spans="6:6" x14ac:dyDescent="0.25">
      <c r="F419"/>
    </row>
    <row r="420" spans="6:6" x14ac:dyDescent="0.25">
      <c r="F420"/>
    </row>
    <row r="421" spans="6:6" x14ac:dyDescent="0.25">
      <c r="F421"/>
    </row>
    <row r="422" spans="6:6" x14ac:dyDescent="0.25">
      <c r="F422"/>
    </row>
    <row r="423" spans="6:6" x14ac:dyDescent="0.25">
      <c r="F423"/>
    </row>
    <row r="424" spans="6:6" x14ac:dyDescent="0.25">
      <c r="F424"/>
    </row>
    <row r="425" spans="6:6" x14ac:dyDescent="0.25">
      <c r="F425"/>
    </row>
    <row r="426" spans="6:6" x14ac:dyDescent="0.25">
      <c r="F426"/>
    </row>
    <row r="427" spans="6:6" x14ac:dyDescent="0.25">
      <c r="F427"/>
    </row>
    <row r="428" spans="6:6" x14ac:dyDescent="0.25">
      <c r="F428"/>
    </row>
    <row r="429" spans="6:6" x14ac:dyDescent="0.25">
      <c r="F429"/>
    </row>
    <row r="430" spans="6:6" x14ac:dyDescent="0.25">
      <c r="F430"/>
    </row>
    <row r="431" spans="6:6" x14ac:dyDescent="0.25">
      <c r="F431"/>
    </row>
    <row r="432" spans="6:6" x14ac:dyDescent="0.25">
      <c r="F432"/>
    </row>
    <row r="433" spans="6:6" x14ac:dyDescent="0.25">
      <c r="F433"/>
    </row>
    <row r="434" spans="6:6" x14ac:dyDescent="0.25">
      <c r="F434"/>
    </row>
    <row r="435" spans="6:6" x14ac:dyDescent="0.25">
      <c r="F435"/>
    </row>
    <row r="436" spans="6:6" x14ac:dyDescent="0.25">
      <c r="F436"/>
    </row>
    <row r="437" spans="6:6" x14ac:dyDescent="0.25">
      <c r="F437"/>
    </row>
    <row r="438" spans="6:6" x14ac:dyDescent="0.25">
      <c r="F438"/>
    </row>
    <row r="439" spans="6:6" x14ac:dyDescent="0.25">
      <c r="F439"/>
    </row>
    <row r="440" spans="6:6" x14ac:dyDescent="0.25">
      <c r="F440"/>
    </row>
    <row r="441" spans="6:6" x14ac:dyDescent="0.25">
      <c r="F441"/>
    </row>
    <row r="442" spans="6:6" x14ac:dyDescent="0.25">
      <c r="F442"/>
    </row>
    <row r="443" spans="6:6" x14ac:dyDescent="0.25">
      <c r="F443"/>
    </row>
    <row r="444" spans="6:6" x14ac:dyDescent="0.25">
      <c r="F444"/>
    </row>
    <row r="445" spans="6:6" x14ac:dyDescent="0.25">
      <c r="F445"/>
    </row>
    <row r="446" spans="6:6" x14ac:dyDescent="0.25">
      <c r="F446"/>
    </row>
    <row r="447" spans="6:6" x14ac:dyDescent="0.25">
      <c r="F447"/>
    </row>
    <row r="448" spans="6:6" x14ac:dyDescent="0.25">
      <c r="F448"/>
    </row>
    <row r="449" spans="6:6" x14ac:dyDescent="0.25">
      <c r="F449"/>
    </row>
    <row r="450" spans="6:6" x14ac:dyDescent="0.25">
      <c r="F450"/>
    </row>
    <row r="451" spans="6:6" x14ac:dyDescent="0.25">
      <c r="F451"/>
    </row>
    <row r="452" spans="6:6" x14ac:dyDescent="0.25">
      <c r="F452"/>
    </row>
    <row r="453" spans="6:6" x14ac:dyDescent="0.25">
      <c r="F453"/>
    </row>
    <row r="454" spans="6:6" x14ac:dyDescent="0.25">
      <c r="F454"/>
    </row>
    <row r="455" spans="6:6" x14ac:dyDescent="0.25">
      <c r="F455"/>
    </row>
    <row r="456" spans="6:6" x14ac:dyDescent="0.25">
      <c r="F456"/>
    </row>
    <row r="457" spans="6:6" x14ac:dyDescent="0.25">
      <c r="F457"/>
    </row>
    <row r="458" spans="6:6" x14ac:dyDescent="0.25">
      <c r="F458"/>
    </row>
    <row r="459" spans="6:6" x14ac:dyDescent="0.25">
      <c r="F459"/>
    </row>
    <row r="460" spans="6:6" x14ac:dyDescent="0.25">
      <c r="F460"/>
    </row>
    <row r="461" spans="6:6" x14ac:dyDescent="0.25">
      <c r="F461"/>
    </row>
    <row r="462" spans="6:6" x14ac:dyDescent="0.25">
      <c r="F462"/>
    </row>
    <row r="463" spans="6:6" x14ac:dyDescent="0.25">
      <c r="F463"/>
    </row>
    <row r="464" spans="6:6" x14ac:dyDescent="0.25">
      <c r="F464"/>
    </row>
    <row r="465" spans="6:6" x14ac:dyDescent="0.25">
      <c r="F465"/>
    </row>
    <row r="466" spans="6:6" x14ac:dyDescent="0.25">
      <c r="F466"/>
    </row>
    <row r="467" spans="6:6" x14ac:dyDescent="0.25">
      <c r="F467"/>
    </row>
    <row r="468" spans="6:6" x14ac:dyDescent="0.25">
      <c r="F468"/>
    </row>
    <row r="469" spans="6:6" x14ac:dyDescent="0.25">
      <c r="F469"/>
    </row>
    <row r="470" spans="6:6" x14ac:dyDescent="0.25">
      <c r="F470"/>
    </row>
    <row r="471" spans="6:6" x14ac:dyDescent="0.25">
      <c r="F471"/>
    </row>
    <row r="472" spans="6:6" x14ac:dyDescent="0.25">
      <c r="F472"/>
    </row>
    <row r="473" spans="6:6" x14ac:dyDescent="0.25">
      <c r="F473"/>
    </row>
    <row r="474" spans="6:6" x14ac:dyDescent="0.25">
      <c r="F474"/>
    </row>
    <row r="475" spans="6:6" x14ac:dyDescent="0.25">
      <c r="F475"/>
    </row>
    <row r="476" spans="6:6" x14ac:dyDescent="0.25">
      <c r="F476"/>
    </row>
    <row r="477" spans="6:6" x14ac:dyDescent="0.25">
      <c r="F477"/>
    </row>
    <row r="478" spans="6:6" x14ac:dyDescent="0.25">
      <c r="F478"/>
    </row>
    <row r="479" spans="6:6" x14ac:dyDescent="0.25">
      <c r="F479"/>
    </row>
    <row r="480" spans="6:6" x14ac:dyDescent="0.25">
      <c r="F480"/>
    </row>
    <row r="481" spans="6:6" x14ac:dyDescent="0.25">
      <c r="F481"/>
    </row>
    <row r="482" spans="6:6" x14ac:dyDescent="0.25">
      <c r="F482"/>
    </row>
    <row r="483" spans="6:6" x14ac:dyDescent="0.25">
      <c r="F483"/>
    </row>
    <row r="484" spans="6:6" x14ac:dyDescent="0.25">
      <c r="F484"/>
    </row>
    <row r="485" spans="6:6" x14ac:dyDescent="0.25">
      <c r="F485"/>
    </row>
    <row r="486" spans="6:6" x14ac:dyDescent="0.25">
      <c r="F486"/>
    </row>
    <row r="487" spans="6:6" x14ac:dyDescent="0.25">
      <c r="F487"/>
    </row>
    <row r="488" spans="6:6" x14ac:dyDescent="0.25">
      <c r="F488"/>
    </row>
    <row r="489" spans="6:6" x14ac:dyDescent="0.25">
      <c r="F489"/>
    </row>
    <row r="490" spans="6:6" x14ac:dyDescent="0.25">
      <c r="F490"/>
    </row>
    <row r="491" spans="6:6" x14ac:dyDescent="0.25">
      <c r="F491"/>
    </row>
    <row r="492" spans="6:6" x14ac:dyDescent="0.25">
      <c r="F492"/>
    </row>
    <row r="493" spans="6:6" x14ac:dyDescent="0.25">
      <c r="F493"/>
    </row>
    <row r="494" spans="6:6" x14ac:dyDescent="0.25">
      <c r="F494"/>
    </row>
    <row r="495" spans="6:6" x14ac:dyDescent="0.25">
      <c r="F495"/>
    </row>
    <row r="496" spans="6:6" x14ac:dyDescent="0.25">
      <c r="F496"/>
    </row>
    <row r="497" spans="6:6" x14ac:dyDescent="0.25">
      <c r="F497"/>
    </row>
    <row r="498" spans="6:6" x14ac:dyDescent="0.25">
      <c r="F498"/>
    </row>
    <row r="499" spans="6:6" x14ac:dyDescent="0.25">
      <c r="F499"/>
    </row>
    <row r="500" spans="6:6" x14ac:dyDescent="0.25">
      <c r="F500"/>
    </row>
    <row r="501" spans="6:6" x14ac:dyDescent="0.25">
      <c r="F501"/>
    </row>
    <row r="502" spans="6:6" x14ac:dyDescent="0.25">
      <c r="F502"/>
    </row>
    <row r="503" spans="6:6" x14ac:dyDescent="0.25">
      <c r="F503"/>
    </row>
    <row r="504" spans="6:6" x14ac:dyDescent="0.25">
      <c r="F504"/>
    </row>
    <row r="505" spans="6:6" x14ac:dyDescent="0.25">
      <c r="F505"/>
    </row>
    <row r="506" spans="6:6" x14ac:dyDescent="0.25">
      <c r="F506"/>
    </row>
    <row r="507" spans="6:6" x14ac:dyDescent="0.25">
      <c r="F507"/>
    </row>
    <row r="508" spans="6:6" x14ac:dyDescent="0.25">
      <c r="F508"/>
    </row>
    <row r="509" spans="6:6" x14ac:dyDescent="0.25">
      <c r="F509"/>
    </row>
    <row r="510" spans="6:6" x14ac:dyDescent="0.25">
      <c r="F510"/>
    </row>
    <row r="511" spans="6:6" x14ac:dyDescent="0.25">
      <c r="F511"/>
    </row>
    <row r="512" spans="6:6" x14ac:dyDescent="0.25">
      <c r="F512"/>
    </row>
    <row r="513" spans="6:6" x14ac:dyDescent="0.25">
      <c r="F513"/>
    </row>
    <row r="514" spans="6:6" x14ac:dyDescent="0.25">
      <c r="F514"/>
    </row>
    <row r="515" spans="6:6" x14ac:dyDescent="0.25">
      <c r="F515"/>
    </row>
    <row r="516" spans="6:6" x14ac:dyDescent="0.25">
      <c r="F516"/>
    </row>
    <row r="517" spans="6:6" x14ac:dyDescent="0.25">
      <c r="F517"/>
    </row>
    <row r="518" spans="6:6" x14ac:dyDescent="0.25">
      <c r="F518"/>
    </row>
    <row r="519" spans="6:6" x14ac:dyDescent="0.25">
      <c r="F519"/>
    </row>
    <row r="520" spans="6:6" x14ac:dyDescent="0.25">
      <c r="F520"/>
    </row>
    <row r="521" spans="6:6" x14ac:dyDescent="0.25">
      <c r="F521"/>
    </row>
    <row r="522" spans="6:6" x14ac:dyDescent="0.25">
      <c r="F522"/>
    </row>
    <row r="523" spans="6:6" x14ac:dyDescent="0.25">
      <c r="F523"/>
    </row>
    <row r="524" spans="6:6" x14ac:dyDescent="0.25">
      <c r="F524"/>
    </row>
    <row r="525" spans="6:6" x14ac:dyDescent="0.25">
      <c r="F525"/>
    </row>
    <row r="526" spans="6:6" x14ac:dyDescent="0.25">
      <c r="F526"/>
    </row>
    <row r="527" spans="6:6" x14ac:dyDescent="0.25">
      <c r="F527"/>
    </row>
    <row r="528" spans="6:6" x14ac:dyDescent="0.25">
      <c r="F528"/>
    </row>
    <row r="529" spans="6:6" x14ac:dyDescent="0.25">
      <c r="F529"/>
    </row>
    <row r="530" spans="6:6" x14ac:dyDescent="0.25">
      <c r="F530"/>
    </row>
    <row r="531" spans="6:6" x14ac:dyDescent="0.25">
      <c r="F531"/>
    </row>
    <row r="532" spans="6:6" x14ac:dyDescent="0.25">
      <c r="F532"/>
    </row>
    <row r="533" spans="6:6" x14ac:dyDescent="0.25">
      <c r="F533"/>
    </row>
    <row r="534" spans="6:6" x14ac:dyDescent="0.25">
      <c r="F534"/>
    </row>
    <row r="535" spans="6:6" x14ac:dyDescent="0.25">
      <c r="F535"/>
    </row>
    <row r="536" spans="6:6" x14ac:dyDescent="0.25">
      <c r="F536"/>
    </row>
    <row r="537" spans="6:6" x14ac:dyDescent="0.25">
      <c r="F537"/>
    </row>
    <row r="538" spans="6:6" x14ac:dyDescent="0.25">
      <c r="F538"/>
    </row>
    <row r="539" spans="6:6" x14ac:dyDescent="0.25">
      <c r="F539"/>
    </row>
    <row r="540" spans="6:6" x14ac:dyDescent="0.25">
      <c r="F540"/>
    </row>
    <row r="541" spans="6:6" x14ac:dyDescent="0.25">
      <c r="F541"/>
    </row>
    <row r="542" spans="6:6" x14ac:dyDescent="0.25">
      <c r="F542"/>
    </row>
    <row r="543" spans="6:6" x14ac:dyDescent="0.25">
      <c r="F543"/>
    </row>
    <row r="544" spans="6:6" x14ac:dyDescent="0.25">
      <c r="F544"/>
    </row>
    <row r="545" spans="6:6" x14ac:dyDescent="0.25">
      <c r="F545"/>
    </row>
    <row r="546" spans="6:6" x14ac:dyDescent="0.25">
      <c r="F546"/>
    </row>
    <row r="547" spans="6:6" x14ac:dyDescent="0.25">
      <c r="F547"/>
    </row>
    <row r="548" spans="6:6" x14ac:dyDescent="0.25">
      <c r="F548"/>
    </row>
    <row r="549" spans="6:6" x14ac:dyDescent="0.25">
      <c r="F549"/>
    </row>
    <row r="550" spans="6:6" x14ac:dyDescent="0.25">
      <c r="F550"/>
    </row>
    <row r="551" spans="6:6" x14ac:dyDescent="0.25">
      <c r="F551"/>
    </row>
    <row r="552" spans="6:6" x14ac:dyDescent="0.25">
      <c r="F552"/>
    </row>
    <row r="553" spans="6:6" x14ac:dyDescent="0.25">
      <c r="F553"/>
    </row>
    <row r="554" spans="6:6" x14ac:dyDescent="0.25">
      <c r="F554"/>
    </row>
    <row r="555" spans="6:6" x14ac:dyDescent="0.25">
      <c r="F555"/>
    </row>
    <row r="556" spans="6:6" x14ac:dyDescent="0.25">
      <c r="F556"/>
    </row>
    <row r="557" spans="6:6" x14ac:dyDescent="0.25">
      <c r="F557"/>
    </row>
    <row r="558" spans="6:6" x14ac:dyDescent="0.25">
      <c r="F558"/>
    </row>
    <row r="559" spans="6:6" x14ac:dyDescent="0.25">
      <c r="F559"/>
    </row>
    <row r="560" spans="6:6" x14ac:dyDescent="0.25">
      <c r="F560"/>
    </row>
    <row r="561" spans="6:6" x14ac:dyDescent="0.25">
      <c r="F561"/>
    </row>
    <row r="562" spans="6:6" x14ac:dyDescent="0.25">
      <c r="F562"/>
    </row>
    <row r="563" spans="6:6" x14ac:dyDescent="0.25">
      <c r="F563"/>
    </row>
    <row r="564" spans="6:6" x14ac:dyDescent="0.25">
      <c r="F564"/>
    </row>
    <row r="565" spans="6:6" x14ac:dyDescent="0.25">
      <c r="F565"/>
    </row>
    <row r="566" spans="6:6" x14ac:dyDescent="0.25">
      <c r="F566"/>
    </row>
    <row r="567" spans="6:6" x14ac:dyDescent="0.25">
      <c r="F567"/>
    </row>
    <row r="568" spans="6:6" x14ac:dyDescent="0.25">
      <c r="F568"/>
    </row>
    <row r="569" spans="6:6" x14ac:dyDescent="0.25">
      <c r="F569"/>
    </row>
    <row r="570" spans="6:6" x14ac:dyDescent="0.25">
      <c r="F570"/>
    </row>
    <row r="571" spans="6:6" x14ac:dyDescent="0.25">
      <c r="F571"/>
    </row>
    <row r="572" spans="6:6" x14ac:dyDescent="0.25">
      <c r="F572"/>
    </row>
    <row r="573" spans="6:6" x14ac:dyDescent="0.25">
      <c r="F573"/>
    </row>
    <row r="574" spans="6:6" x14ac:dyDescent="0.25">
      <c r="F574"/>
    </row>
    <row r="575" spans="6:6" x14ac:dyDescent="0.25">
      <c r="F575"/>
    </row>
    <row r="576" spans="6:6" x14ac:dyDescent="0.25">
      <c r="F576"/>
    </row>
    <row r="577" spans="6:6" x14ac:dyDescent="0.25">
      <c r="F577"/>
    </row>
    <row r="578" spans="6:6" x14ac:dyDescent="0.25">
      <c r="F578"/>
    </row>
    <row r="579" spans="6:6" x14ac:dyDescent="0.25">
      <c r="F579"/>
    </row>
    <row r="580" spans="6:6" x14ac:dyDescent="0.25">
      <c r="F580"/>
    </row>
    <row r="581" spans="6:6" x14ac:dyDescent="0.25">
      <c r="F581"/>
    </row>
    <row r="582" spans="6:6" x14ac:dyDescent="0.25">
      <c r="F582"/>
    </row>
    <row r="583" spans="6:6" x14ac:dyDescent="0.25">
      <c r="F583"/>
    </row>
    <row r="584" spans="6:6" x14ac:dyDescent="0.25">
      <c r="F584"/>
    </row>
    <row r="585" spans="6:6" x14ac:dyDescent="0.25">
      <c r="F585"/>
    </row>
    <row r="586" spans="6:6" x14ac:dyDescent="0.25">
      <c r="F586"/>
    </row>
    <row r="587" spans="6:6" x14ac:dyDescent="0.25">
      <c r="F587"/>
    </row>
    <row r="588" spans="6:6" x14ac:dyDescent="0.25">
      <c r="F588"/>
    </row>
    <row r="589" spans="6:6" x14ac:dyDescent="0.25">
      <c r="F589"/>
    </row>
    <row r="590" spans="6:6" x14ac:dyDescent="0.25">
      <c r="F590"/>
    </row>
    <row r="591" spans="6:6" x14ac:dyDescent="0.25">
      <c r="F591"/>
    </row>
    <row r="592" spans="6:6" x14ac:dyDescent="0.25">
      <c r="F592"/>
    </row>
    <row r="593" spans="6:6" x14ac:dyDescent="0.25">
      <c r="F593"/>
    </row>
    <row r="594" spans="6:6" x14ac:dyDescent="0.25">
      <c r="F594"/>
    </row>
    <row r="595" spans="6:6" x14ac:dyDescent="0.25">
      <c r="F595"/>
    </row>
    <row r="596" spans="6:6" x14ac:dyDescent="0.25">
      <c r="F596"/>
    </row>
    <row r="597" spans="6:6" x14ac:dyDescent="0.25">
      <c r="F597"/>
    </row>
    <row r="598" spans="6:6" x14ac:dyDescent="0.25">
      <c r="F598"/>
    </row>
    <row r="599" spans="6:6" x14ac:dyDescent="0.25">
      <c r="F599"/>
    </row>
    <row r="600" spans="6:6" x14ac:dyDescent="0.25">
      <c r="F600"/>
    </row>
    <row r="601" spans="6:6" x14ac:dyDescent="0.25">
      <c r="F601"/>
    </row>
    <row r="602" spans="6:6" x14ac:dyDescent="0.25">
      <c r="F602"/>
    </row>
    <row r="603" spans="6:6" x14ac:dyDescent="0.25">
      <c r="F603"/>
    </row>
    <row r="604" spans="6:6" x14ac:dyDescent="0.25">
      <c r="F604"/>
    </row>
    <row r="605" spans="6:6" x14ac:dyDescent="0.25">
      <c r="F605"/>
    </row>
    <row r="606" spans="6:6" x14ac:dyDescent="0.25">
      <c r="F606"/>
    </row>
    <row r="607" spans="6:6" x14ac:dyDescent="0.25">
      <c r="F607"/>
    </row>
    <row r="608" spans="6:6" x14ac:dyDescent="0.25">
      <c r="F608"/>
    </row>
    <row r="609" spans="6:6" x14ac:dyDescent="0.25">
      <c r="F609"/>
    </row>
    <row r="610" spans="6:6" x14ac:dyDescent="0.25">
      <c r="F610"/>
    </row>
    <row r="611" spans="6:6" x14ac:dyDescent="0.25">
      <c r="F611"/>
    </row>
    <row r="612" spans="6:6" x14ac:dyDescent="0.25">
      <c r="F612"/>
    </row>
    <row r="613" spans="6:6" x14ac:dyDescent="0.25">
      <c r="F613"/>
    </row>
    <row r="614" spans="6:6" x14ac:dyDescent="0.25">
      <c r="F614"/>
    </row>
    <row r="615" spans="6:6" x14ac:dyDescent="0.25">
      <c r="F615"/>
    </row>
    <row r="616" spans="6:6" x14ac:dyDescent="0.25">
      <c r="F616"/>
    </row>
    <row r="617" spans="6:6" x14ac:dyDescent="0.25">
      <c r="F617"/>
    </row>
    <row r="618" spans="6:6" x14ac:dyDescent="0.25">
      <c r="F618"/>
    </row>
    <row r="619" spans="6:6" x14ac:dyDescent="0.25">
      <c r="F619"/>
    </row>
    <row r="620" spans="6:6" x14ac:dyDescent="0.25">
      <c r="F620"/>
    </row>
    <row r="621" spans="6:6" x14ac:dyDescent="0.25">
      <c r="F621"/>
    </row>
    <row r="622" spans="6:6" x14ac:dyDescent="0.25">
      <c r="F622"/>
    </row>
    <row r="623" spans="6:6" x14ac:dyDescent="0.25">
      <c r="F623"/>
    </row>
    <row r="624" spans="6:6" x14ac:dyDescent="0.25">
      <c r="F624"/>
    </row>
    <row r="625" spans="6:6" x14ac:dyDescent="0.25">
      <c r="F625"/>
    </row>
    <row r="626" spans="6:6" x14ac:dyDescent="0.25">
      <c r="F626"/>
    </row>
    <row r="627" spans="6:6" x14ac:dyDescent="0.25">
      <c r="F627"/>
    </row>
    <row r="628" spans="6:6" x14ac:dyDescent="0.25">
      <c r="F628"/>
    </row>
    <row r="629" spans="6:6" x14ac:dyDescent="0.25">
      <c r="F629"/>
    </row>
    <row r="630" spans="6:6" x14ac:dyDescent="0.25">
      <c r="F630"/>
    </row>
    <row r="631" spans="6:6" x14ac:dyDescent="0.25">
      <c r="F631"/>
    </row>
    <row r="632" spans="6:6" x14ac:dyDescent="0.25">
      <c r="F632"/>
    </row>
    <row r="633" spans="6:6" x14ac:dyDescent="0.25">
      <c r="F633"/>
    </row>
    <row r="634" spans="6:6" x14ac:dyDescent="0.25">
      <c r="F634"/>
    </row>
    <row r="635" spans="6:6" x14ac:dyDescent="0.25">
      <c r="F635"/>
    </row>
    <row r="636" spans="6:6" x14ac:dyDescent="0.25">
      <c r="F636"/>
    </row>
    <row r="637" spans="6:6" x14ac:dyDescent="0.25">
      <c r="F637"/>
    </row>
    <row r="638" spans="6:6" x14ac:dyDescent="0.25">
      <c r="F638"/>
    </row>
    <row r="639" spans="6:6" x14ac:dyDescent="0.25">
      <c r="F639"/>
    </row>
    <row r="640" spans="6:6" x14ac:dyDescent="0.25">
      <c r="F640"/>
    </row>
    <row r="641" spans="6:6" x14ac:dyDescent="0.25">
      <c r="F641"/>
    </row>
    <row r="642" spans="6:6" x14ac:dyDescent="0.25">
      <c r="F642"/>
    </row>
    <row r="643" spans="6:6" x14ac:dyDescent="0.25">
      <c r="F643"/>
    </row>
    <row r="644" spans="6:6" x14ac:dyDescent="0.25">
      <c r="F644"/>
    </row>
    <row r="645" spans="6:6" x14ac:dyDescent="0.25">
      <c r="F645"/>
    </row>
    <row r="646" spans="6:6" x14ac:dyDescent="0.25">
      <c r="F646"/>
    </row>
    <row r="647" spans="6:6" x14ac:dyDescent="0.25">
      <c r="F647"/>
    </row>
    <row r="648" spans="6:6" x14ac:dyDescent="0.25">
      <c r="F648"/>
    </row>
    <row r="649" spans="6:6" x14ac:dyDescent="0.25">
      <c r="F649"/>
    </row>
    <row r="650" spans="6:6" x14ac:dyDescent="0.25">
      <c r="F650"/>
    </row>
    <row r="651" spans="6:6" x14ac:dyDescent="0.25">
      <c r="F651"/>
    </row>
    <row r="652" spans="6:6" x14ac:dyDescent="0.25">
      <c r="F652"/>
    </row>
    <row r="653" spans="6:6" x14ac:dyDescent="0.25">
      <c r="F653"/>
    </row>
    <row r="654" spans="6:6" x14ac:dyDescent="0.25">
      <c r="F654"/>
    </row>
    <row r="655" spans="6:6" x14ac:dyDescent="0.25">
      <c r="F655"/>
    </row>
    <row r="656" spans="6:6" x14ac:dyDescent="0.25">
      <c r="F656"/>
    </row>
    <row r="657" spans="6:6" x14ac:dyDescent="0.25">
      <c r="F657"/>
    </row>
    <row r="658" spans="6:6" x14ac:dyDescent="0.25">
      <c r="F658"/>
    </row>
    <row r="659" spans="6:6" x14ac:dyDescent="0.25">
      <c r="F659"/>
    </row>
    <row r="660" spans="6:6" x14ac:dyDescent="0.25">
      <c r="F660"/>
    </row>
    <row r="661" spans="6:6" x14ac:dyDescent="0.25">
      <c r="F661"/>
    </row>
    <row r="662" spans="6:6" x14ac:dyDescent="0.25">
      <c r="F662"/>
    </row>
    <row r="663" spans="6:6" x14ac:dyDescent="0.25">
      <c r="F663"/>
    </row>
    <row r="664" spans="6:6" x14ac:dyDescent="0.25">
      <c r="F664"/>
    </row>
    <row r="665" spans="6:6" x14ac:dyDescent="0.25">
      <c r="F665"/>
    </row>
    <row r="666" spans="6:6" x14ac:dyDescent="0.25">
      <c r="F666"/>
    </row>
    <row r="667" spans="6:6" x14ac:dyDescent="0.25">
      <c r="F667"/>
    </row>
    <row r="668" spans="6:6" x14ac:dyDescent="0.25">
      <c r="F668"/>
    </row>
    <row r="669" spans="6:6" x14ac:dyDescent="0.25">
      <c r="F669"/>
    </row>
    <row r="670" spans="6:6" x14ac:dyDescent="0.25">
      <c r="F670"/>
    </row>
    <row r="671" spans="6:6" x14ac:dyDescent="0.25">
      <c r="F671"/>
    </row>
    <row r="672" spans="6:6" x14ac:dyDescent="0.25">
      <c r="F672"/>
    </row>
    <row r="673" spans="6:6" x14ac:dyDescent="0.25">
      <c r="F673"/>
    </row>
    <row r="674" spans="6:6" x14ac:dyDescent="0.25">
      <c r="F674"/>
    </row>
    <row r="675" spans="6:6" x14ac:dyDescent="0.25">
      <c r="F675"/>
    </row>
    <row r="676" spans="6:6" x14ac:dyDescent="0.25">
      <c r="F676"/>
    </row>
    <row r="677" spans="6:6" x14ac:dyDescent="0.25">
      <c r="F677"/>
    </row>
    <row r="678" spans="6:6" x14ac:dyDescent="0.25">
      <c r="F678"/>
    </row>
    <row r="679" spans="6:6" x14ac:dyDescent="0.25">
      <c r="F679"/>
    </row>
    <row r="680" spans="6:6" x14ac:dyDescent="0.25">
      <c r="F680"/>
    </row>
    <row r="681" spans="6:6" x14ac:dyDescent="0.25">
      <c r="F681"/>
    </row>
    <row r="682" spans="6:6" x14ac:dyDescent="0.25">
      <c r="F682"/>
    </row>
    <row r="683" spans="6:6" x14ac:dyDescent="0.25">
      <c r="F683"/>
    </row>
    <row r="684" spans="6:6" x14ac:dyDescent="0.25">
      <c r="F684"/>
    </row>
    <row r="685" spans="6:6" x14ac:dyDescent="0.25">
      <c r="F685"/>
    </row>
    <row r="686" spans="6:6" x14ac:dyDescent="0.25">
      <c r="F686"/>
    </row>
    <row r="687" spans="6:6" x14ac:dyDescent="0.25">
      <c r="F687"/>
    </row>
    <row r="688" spans="6:6" x14ac:dyDescent="0.25">
      <c r="F688"/>
    </row>
    <row r="689" spans="6:6" x14ac:dyDescent="0.25">
      <c r="F689"/>
    </row>
    <row r="690" spans="6:6" x14ac:dyDescent="0.25">
      <c r="F690"/>
    </row>
    <row r="691" spans="6:6" x14ac:dyDescent="0.25">
      <c r="F691"/>
    </row>
    <row r="692" spans="6:6" x14ac:dyDescent="0.25">
      <c r="F692"/>
    </row>
    <row r="693" spans="6:6" x14ac:dyDescent="0.25">
      <c r="F693"/>
    </row>
    <row r="694" spans="6:6" x14ac:dyDescent="0.25">
      <c r="F694"/>
    </row>
    <row r="695" spans="6:6" x14ac:dyDescent="0.25">
      <c r="F695"/>
    </row>
    <row r="696" spans="6:6" x14ac:dyDescent="0.25">
      <c r="F696"/>
    </row>
    <row r="697" spans="6:6" x14ac:dyDescent="0.25">
      <c r="F697"/>
    </row>
    <row r="698" spans="6:6" x14ac:dyDescent="0.25">
      <c r="F698"/>
    </row>
    <row r="699" spans="6:6" x14ac:dyDescent="0.25">
      <c r="F699"/>
    </row>
    <row r="700" spans="6:6" x14ac:dyDescent="0.25">
      <c r="F700"/>
    </row>
    <row r="701" spans="6:6" x14ac:dyDescent="0.25">
      <c r="F701"/>
    </row>
    <row r="702" spans="6:6" x14ac:dyDescent="0.25">
      <c r="F702"/>
    </row>
    <row r="703" spans="6:6" x14ac:dyDescent="0.25">
      <c r="F703"/>
    </row>
    <row r="704" spans="6:6" x14ac:dyDescent="0.25">
      <c r="F704"/>
    </row>
    <row r="705" spans="6:6" x14ac:dyDescent="0.25">
      <c r="F705"/>
    </row>
    <row r="706" spans="6:6" x14ac:dyDescent="0.25">
      <c r="F706"/>
    </row>
    <row r="707" spans="6:6" x14ac:dyDescent="0.25">
      <c r="F707"/>
    </row>
    <row r="708" spans="6:6" x14ac:dyDescent="0.25">
      <c r="F708"/>
    </row>
    <row r="709" spans="6:6" x14ac:dyDescent="0.25">
      <c r="F709"/>
    </row>
    <row r="710" spans="6:6" x14ac:dyDescent="0.25">
      <c r="F710"/>
    </row>
    <row r="711" spans="6:6" x14ac:dyDescent="0.25">
      <c r="F711"/>
    </row>
    <row r="712" spans="6:6" x14ac:dyDescent="0.25">
      <c r="F712"/>
    </row>
    <row r="713" spans="6:6" x14ac:dyDescent="0.25">
      <c r="F713"/>
    </row>
    <row r="714" spans="6:6" x14ac:dyDescent="0.25">
      <c r="F714"/>
    </row>
    <row r="715" spans="6:6" x14ac:dyDescent="0.25">
      <c r="F715"/>
    </row>
    <row r="716" spans="6:6" x14ac:dyDescent="0.25">
      <c r="F716"/>
    </row>
    <row r="717" spans="6:6" x14ac:dyDescent="0.25">
      <c r="F717"/>
    </row>
    <row r="718" spans="6:6" x14ac:dyDescent="0.25">
      <c r="F718"/>
    </row>
    <row r="719" spans="6:6" x14ac:dyDescent="0.25">
      <c r="F719"/>
    </row>
    <row r="720" spans="6:6" x14ac:dyDescent="0.25">
      <c r="F720"/>
    </row>
    <row r="721" spans="6:6" x14ac:dyDescent="0.25">
      <c r="F721"/>
    </row>
    <row r="722" spans="6:6" x14ac:dyDescent="0.25">
      <c r="F722"/>
    </row>
    <row r="723" spans="6:6" x14ac:dyDescent="0.25">
      <c r="F723"/>
    </row>
    <row r="724" spans="6:6" x14ac:dyDescent="0.25">
      <c r="F724"/>
    </row>
    <row r="725" spans="6:6" x14ac:dyDescent="0.25">
      <c r="F725"/>
    </row>
    <row r="726" spans="6:6" x14ac:dyDescent="0.25">
      <c r="F726"/>
    </row>
    <row r="727" spans="6:6" x14ac:dyDescent="0.25">
      <c r="F727"/>
    </row>
    <row r="728" spans="6:6" x14ac:dyDescent="0.25">
      <c r="F728"/>
    </row>
    <row r="729" spans="6:6" x14ac:dyDescent="0.25">
      <c r="F729"/>
    </row>
    <row r="730" spans="6:6" x14ac:dyDescent="0.25">
      <c r="F730"/>
    </row>
    <row r="731" spans="6:6" x14ac:dyDescent="0.25">
      <c r="F731"/>
    </row>
    <row r="732" spans="6:6" x14ac:dyDescent="0.25">
      <c r="F732"/>
    </row>
    <row r="733" spans="6:6" x14ac:dyDescent="0.25">
      <c r="F733"/>
    </row>
    <row r="734" spans="6:6" x14ac:dyDescent="0.25">
      <c r="F734"/>
    </row>
    <row r="735" spans="6:6" x14ac:dyDescent="0.25">
      <c r="F735"/>
    </row>
    <row r="736" spans="6:6" x14ac:dyDescent="0.25">
      <c r="F736"/>
    </row>
    <row r="737" spans="6:6" x14ac:dyDescent="0.25">
      <c r="F737"/>
    </row>
    <row r="738" spans="6:6" x14ac:dyDescent="0.25">
      <c r="F738"/>
    </row>
    <row r="739" spans="6:6" x14ac:dyDescent="0.25">
      <c r="F739"/>
    </row>
    <row r="740" spans="6:6" x14ac:dyDescent="0.25">
      <c r="F740"/>
    </row>
    <row r="741" spans="6:6" x14ac:dyDescent="0.25">
      <c r="F741"/>
    </row>
    <row r="742" spans="6:6" x14ac:dyDescent="0.25">
      <c r="F742"/>
    </row>
    <row r="743" spans="6:6" x14ac:dyDescent="0.25">
      <c r="F743"/>
    </row>
    <row r="744" spans="6:6" x14ac:dyDescent="0.25">
      <c r="F744"/>
    </row>
    <row r="745" spans="6:6" x14ac:dyDescent="0.25">
      <c r="F745"/>
    </row>
    <row r="746" spans="6:6" x14ac:dyDescent="0.25">
      <c r="F746"/>
    </row>
    <row r="747" spans="6:6" x14ac:dyDescent="0.25">
      <c r="F747"/>
    </row>
    <row r="748" spans="6:6" x14ac:dyDescent="0.25">
      <c r="F748"/>
    </row>
    <row r="749" spans="6:6" x14ac:dyDescent="0.25">
      <c r="F749"/>
    </row>
    <row r="750" spans="6:6" x14ac:dyDescent="0.25">
      <c r="F750"/>
    </row>
    <row r="751" spans="6:6" x14ac:dyDescent="0.25">
      <c r="F751"/>
    </row>
    <row r="752" spans="6:6" x14ac:dyDescent="0.25">
      <c r="F752"/>
    </row>
    <row r="753" spans="6:6" x14ac:dyDescent="0.25">
      <c r="F753"/>
    </row>
    <row r="754" spans="6:6" x14ac:dyDescent="0.25">
      <c r="F754"/>
    </row>
    <row r="755" spans="6:6" x14ac:dyDescent="0.25">
      <c r="F755"/>
    </row>
    <row r="756" spans="6:6" x14ac:dyDescent="0.25">
      <c r="F756"/>
    </row>
    <row r="757" spans="6:6" x14ac:dyDescent="0.25">
      <c r="F757"/>
    </row>
    <row r="758" spans="6:6" x14ac:dyDescent="0.25">
      <c r="F758"/>
    </row>
    <row r="759" spans="6:6" x14ac:dyDescent="0.25">
      <c r="F759"/>
    </row>
    <row r="760" spans="6:6" x14ac:dyDescent="0.25">
      <c r="F760"/>
    </row>
    <row r="761" spans="6:6" x14ac:dyDescent="0.25">
      <c r="F761"/>
    </row>
    <row r="762" spans="6:6" x14ac:dyDescent="0.25">
      <c r="F762"/>
    </row>
    <row r="763" spans="6:6" x14ac:dyDescent="0.25">
      <c r="F763"/>
    </row>
    <row r="764" spans="6:6" x14ac:dyDescent="0.25">
      <c r="F764"/>
    </row>
    <row r="765" spans="6:6" x14ac:dyDescent="0.25">
      <c r="F765"/>
    </row>
    <row r="766" spans="6:6" x14ac:dyDescent="0.25">
      <c r="F766"/>
    </row>
    <row r="767" spans="6:6" x14ac:dyDescent="0.25">
      <c r="F767"/>
    </row>
    <row r="768" spans="6:6" x14ac:dyDescent="0.25">
      <c r="F768"/>
    </row>
    <row r="769" spans="6:6" x14ac:dyDescent="0.25">
      <c r="F769"/>
    </row>
    <row r="770" spans="6:6" x14ac:dyDescent="0.25">
      <c r="F770"/>
    </row>
    <row r="771" spans="6:6" x14ac:dyDescent="0.25">
      <c r="F771"/>
    </row>
    <row r="772" spans="6:6" x14ac:dyDescent="0.25">
      <c r="F772"/>
    </row>
    <row r="773" spans="6:6" x14ac:dyDescent="0.25">
      <c r="F773"/>
    </row>
    <row r="774" spans="6:6" x14ac:dyDescent="0.25">
      <c r="F774"/>
    </row>
    <row r="775" spans="6:6" x14ac:dyDescent="0.25">
      <c r="F775"/>
    </row>
    <row r="776" spans="6:6" x14ac:dyDescent="0.25">
      <c r="F776"/>
    </row>
    <row r="777" spans="6:6" x14ac:dyDescent="0.25">
      <c r="F777"/>
    </row>
    <row r="778" spans="6:6" x14ac:dyDescent="0.25">
      <c r="F778"/>
    </row>
    <row r="779" spans="6:6" x14ac:dyDescent="0.25">
      <c r="F779"/>
    </row>
    <row r="780" spans="6:6" x14ac:dyDescent="0.25">
      <c r="F780"/>
    </row>
    <row r="781" spans="6:6" x14ac:dyDescent="0.25">
      <c r="F781"/>
    </row>
    <row r="782" spans="6:6" x14ac:dyDescent="0.25">
      <c r="F782"/>
    </row>
    <row r="783" spans="6:6" x14ac:dyDescent="0.25">
      <c r="F783"/>
    </row>
    <row r="784" spans="6:6" x14ac:dyDescent="0.25">
      <c r="F784"/>
    </row>
    <row r="785" spans="6:6" x14ac:dyDescent="0.25">
      <c r="F785"/>
    </row>
    <row r="786" spans="6:6" x14ac:dyDescent="0.25">
      <c r="F786"/>
    </row>
    <row r="787" spans="6:6" x14ac:dyDescent="0.25">
      <c r="F787"/>
    </row>
    <row r="788" spans="6:6" x14ac:dyDescent="0.25">
      <c r="F788"/>
    </row>
    <row r="789" spans="6:6" x14ac:dyDescent="0.25">
      <c r="F789"/>
    </row>
    <row r="790" spans="6:6" x14ac:dyDescent="0.25">
      <c r="F790"/>
    </row>
    <row r="791" spans="6:6" x14ac:dyDescent="0.25">
      <c r="F791"/>
    </row>
    <row r="792" spans="6:6" x14ac:dyDescent="0.25">
      <c r="F792"/>
    </row>
    <row r="793" spans="6:6" x14ac:dyDescent="0.25">
      <c r="F793"/>
    </row>
    <row r="794" spans="6:6" x14ac:dyDescent="0.25">
      <c r="F794"/>
    </row>
    <row r="795" spans="6:6" x14ac:dyDescent="0.25">
      <c r="F795"/>
    </row>
    <row r="796" spans="6:6" x14ac:dyDescent="0.25">
      <c r="F796"/>
    </row>
    <row r="797" spans="6:6" x14ac:dyDescent="0.25">
      <c r="F797"/>
    </row>
    <row r="798" spans="6:6" x14ac:dyDescent="0.25">
      <c r="F798"/>
    </row>
    <row r="799" spans="6:6" x14ac:dyDescent="0.25">
      <c r="F799"/>
    </row>
    <row r="800" spans="6:6" x14ac:dyDescent="0.25">
      <c r="F800"/>
    </row>
    <row r="801" spans="6:6" x14ac:dyDescent="0.25">
      <c r="F801"/>
    </row>
    <row r="802" spans="6:6" x14ac:dyDescent="0.25">
      <c r="F802"/>
    </row>
    <row r="803" spans="6:6" x14ac:dyDescent="0.25">
      <c r="F803"/>
    </row>
    <row r="804" spans="6:6" x14ac:dyDescent="0.25">
      <c r="F804"/>
    </row>
    <row r="805" spans="6:6" x14ac:dyDescent="0.25">
      <c r="F805"/>
    </row>
    <row r="806" spans="6:6" x14ac:dyDescent="0.25">
      <c r="F806"/>
    </row>
    <row r="807" spans="6:6" x14ac:dyDescent="0.25">
      <c r="F807"/>
    </row>
    <row r="808" spans="6:6" x14ac:dyDescent="0.25">
      <c r="F808"/>
    </row>
    <row r="809" spans="6:6" x14ac:dyDescent="0.25">
      <c r="F809"/>
    </row>
    <row r="810" spans="6:6" x14ac:dyDescent="0.25">
      <c r="F810"/>
    </row>
    <row r="811" spans="6:6" x14ac:dyDescent="0.25">
      <c r="F811"/>
    </row>
    <row r="812" spans="6:6" x14ac:dyDescent="0.25">
      <c r="F812"/>
    </row>
    <row r="813" spans="6:6" x14ac:dyDescent="0.25">
      <c r="F813"/>
    </row>
    <row r="814" spans="6:6" x14ac:dyDescent="0.25">
      <c r="F814"/>
    </row>
    <row r="815" spans="6:6" x14ac:dyDescent="0.25">
      <c r="F815"/>
    </row>
    <row r="816" spans="6:6" x14ac:dyDescent="0.25">
      <c r="F816"/>
    </row>
    <row r="817" spans="6:6" x14ac:dyDescent="0.25">
      <c r="F817"/>
    </row>
    <row r="818" spans="6:6" x14ac:dyDescent="0.25">
      <c r="F818"/>
    </row>
    <row r="819" spans="6:6" x14ac:dyDescent="0.25">
      <c r="F819"/>
    </row>
    <row r="820" spans="6:6" x14ac:dyDescent="0.25">
      <c r="F820"/>
    </row>
    <row r="821" spans="6:6" x14ac:dyDescent="0.25">
      <c r="F821"/>
    </row>
    <row r="822" spans="6:6" x14ac:dyDescent="0.25">
      <c r="F822"/>
    </row>
    <row r="823" spans="6:6" x14ac:dyDescent="0.25">
      <c r="F823"/>
    </row>
    <row r="824" spans="6:6" x14ac:dyDescent="0.25">
      <c r="F824"/>
    </row>
    <row r="825" spans="6:6" x14ac:dyDescent="0.25">
      <c r="F825"/>
    </row>
    <row r="826" spans="6:6" x14ac:dyDescent="0.25">
      <c r="F826"/>
    </row>
    <row r="827" spans="6:6" x14ac:dyDescent="0.25">
      <c r="F827"/>
    </row>
    <row r="828" spans="6:6" x14ac:dyDescent="0.25">
      <c r="F828"/>
    </row>
    <row r="829" spans="6:6" x14ac:dyDescent="0.25">
      <c r="F829"/>
    </row>
    <row r="830" spans="6:6" x14ac:dyDescent="0.25">
      <c r="F830"/>
    </row>
    <row r="831" spans="6:6" x14ac:dyDescent="0.25">
      <c r="F831"/>
    </row>
    <row r="832" spans="6:6" x14ac:dyDescent="0.25">
      <c r="F832"/>
    </row>
    <row r="833" spans="6:6" x14ac:dyDescent="0.25">
      <c r="F833"/>
    </row>
    <row r="834" spans="6:6" x14ac:dyDescent="0.25">
      <c r="F834"/>
    </row>
    <row r="835" spans="6:6" x14ac:dyDescent="0.25">
      <c r="F835"/>
    </row>
    <row r="836" spans="6:6" x14ac:dyDescent="0.25">
      <c r="F836"/>
    </row>
    <row r="837" spans="6:6" x14ac:dyDescent="0.25">
      <c r="F837"/>
    </row>
    <row r="838" spans="6:6" x14ac:dyDescent="0.25">
      <c r="F838"/>
    </row>
    <row r="839" spans="6:6" x14ac:dyDescent="0.25">
      <c r="F839"/>
    </row>
    <row r="840" spans="6:6" x14ac:dyDescent="0.25">
      <c r="F840"/>
    </row>
    <row r="841" spans="6:6" x14ac:dyDescent="0.25">
      <c r="F841"/>
    </row>
    <row r="842" spans="6:6" x14ac:dyDescent="0.25">
      <c r="F842"/>
    </row>
    <row r="843" spans="6:6" x14ac:dyDescent="0.25">
      <c r="F843"/>
    </row>
    <row r="844" spans="6:6" x14ac:dyDescent="0.25">
      <c r="F844"/>
    </row>
    <row r="845" spans="6:6" x14ac:dyDescent="0.25">
      <c r="F845"/>
    </row>
    <row r="846" spans="6:6" x14ac:dyDescent="0.25">
      <c r="F846"/>
    </row>
    <row r="847" spans="6:6" x14ac:dyDescent="0.25">
      <c r="F847"/>
    </row>
    <row r="848" spans="6:6" x14ac:dyDescent="0.25">
      <c r="F848"/>
    </row>
    <row r="849" spans="6:6" x14ac:dyDescent="0.25">
      <c r="F849"/>
    </row>
    <row r="850" spans="6:6" x14ac:dyDescent="0.25">
      <c r="F850"/>
    </row>
    <row r="851" spans="6:6" x14ac:dyDescent="0.25">
      <c r="F851"/>
    </row>
    <row r="852" spans="6:6" x14ac:dyDescent="0.25">
      <c r="F852"/>
    </row>
    <row r="853" spans="6:6" x14ac:dyDescent="0.25">
      <c r="F853"/>
    </row>
    <row r="854" spans="6:6" x14ac:dyDescent="0.25">
      <c r="F854"/>
    </row>
    <row r="855" spans="6:6" x14ac:dyDescent="0.25">
      <c r="F855"/>
    </row>
    <row r="856" spans="6:6" x14ac:dyDescent="0.25">
      <c r="F856"/>
    </row>
    <row r="857" spans="6:6" x14ac:dyDescent="0.25">
      <c r="F857"/>
    </row>
    <row r="858" spans="6:6" x14ac:dyDescent="0.25">
      <c r="F858"/>
    </row>
    <row r="859" spans="6:6" x14ac:dyDescent="0.25">
      <c r="F859"/>
    </row>
    <row r="860" spans="6:6" x14ac:dyDescent="0.25">
      <c r="F860"/>
    </row>
    <row r="861" spans="6:6" x14ac:dyDescent="0.25">
      <c r="F861"/>
    </row>
    <row r="862" spans="6:6" x14ac:dyDescent="0.25">
      <c r="F862"/>
    </row>
    <row r="863" spans="6:6" x14ac:dyDescent="0.25">
      <c r="F863"/>
    </row>
    <row r="864" spans="6:6" x14ac:dyDescent="0.25">
      <c r="F864"/>
    </row>
    <row r="865" spans="6:6" x14ac:dyDescent="0.25">
      <c r="F865"/>
    </row>
    <row r="866" spans="6:6" x14ac:dyDescent="0.25">
      <c r="F866"/>
    </row>
    <row r="867" spans="6:6" x14ac:dyDescent="0.25">
      <c r="F867"/>
    </row>
    <row r="868" spans="6:6" x14ac:dyDescent="0.25">
      <c r="F868"/>
    </row>
    <row r="869" spans="6:6" x14ac:dyDescent="0.25">
      <c r="F869"/>
    </row>
    <row r="870" spans="6:6" x14ac:dyDescent="0.25">
      <c r="F870"/>
    </row>
    <row r="871" spans="6:6" x14ac:dyDescent="0.25">
      <c r="F871"/>
    </row>
    <row r="872" spans="6:6" x14ac:dyDescent="0.25">
      <c r="F872"/>
    </row>
    <row r="873" spans="6:6" x14ac:dyDescent="0.25">
      <c r="F873"/>
    </row>
    <row r="874" spans="6:6" x14ac:dyDescent="0.25">
      <c r="F874"/>
    </row>
    <row r="875" spans="6:6" x14ac:dyDescent="0.25">
      <c r="F875"/>
    </row>
    <row r="876" spans="6:6" x14ac:dyDescent="0.25">
      <c r="F876"/>
    </row>
    <row r="877" spans="6:6" x14ac:dyDescent="0.25">
      <c r="F877"/>
    </row>
    <row r="878" spans="6:6" x14ac:dyDescent="0.25">
      <c r="F878"/>
    </row>
    <row r="879" spans="6:6" x14ac:dyDescent="0.25">
      <c r="F879"/>
    </row>
    <row r="880" spans="6:6" x14ac:dyDescent="0.25">
      <c r="F880"/>
    </row>
    <row r="881" spans="6:6" x14ac:dyDescent="0.25">
      <c r="F881"/>
    </row>
    <row r="882" spans="6:6" x14ac:dyDescent="0.25">
      <c r="F882"/>
    </row>
    <row r="883" spans="6:6" x14ac:dyDescent="0.25">
      <c r="F883"/>
    </row>
    <row r="884" spans="6:6" x14ac:dyDescent="0.25">
      <c r="F884"/>
    </row>
    <row r="885" spans="6:6" x14ac:dyDescent="0.25">
      <c r="F885"/>
    </row>
    <row r="886" spans="6:6" x14ac:dyDescent="0.25">
      <c r="F886"/>
    </row>
    <row r="887" spans="6:6" x14ac:dyDescent="0.25">
      <c r="F887"/>
    </row>
    <row r="888" spans="6:6" x14ac:dyDescent="0.25">
      <c r="F888"/>
    </row>
    <row r="889" spans="6:6" x14ac:dyDescent="0.25">
      <c r="F889"/>
    </row>
    <row r="890" spans="6:6" x14ac:dyDescent="0.25">
      <c r="F890"/>
    </row>
    <row r="891" spans="6:6" x14ac:dyDescent="0.25">
      <c r="F891"/>
    </row>
    <row r="892" spans="6:6" x14ac:dyDescent="0.25">
      <c r="F892"/>
    </row>
    <row r="893" spans="6:6" x14ac:dyDescent="0.25">
      <c r="F893"/>
    </row>
    <row r="894" spans="6:6" x14ac:dyDescent="0.25">
      <c r="F894"/>
    </row>
    <row r="895" spans="6:6" x14ac:dyDescent="0.25">
      <c r="F895"/>
    </row>
    <row r="896" spans="6:6" x14ac:dyDescent="0.25">
      <c r="F896"/>
    </row>
    <row r="897" spans="6:6" x14ac:dyDescent="0.25">
      <c r="F897"/>
    </row>
    <row r="898" spans="6:6" x14ac:dyDescent="0.25">
      <c r="F898"/>
    </row>
    <row r="899" spans="6:6" x14ac:dyDescent="0.25">
      <c r="F899"/>
    </row>
    <row r="900" spans="6:6" x14ac:dyDescent="0.25">
      <c r="F900"/>
    </row>
    <row r="901" spans="6:6" x14ac:dyDescent="0.25">
      <c r="F901"/>
    </row>
    <row r="902" spans="6:6" x14ac:dyDescent="0.25">
      <c r="F902"/>
    </row>
    <row r="903" spans="6:6" x14ac:dyDescent="0.25">
      <c r="F903"/>
    </row>
    <row r="904" spans="6:6" x14ac:dyDescent="0.25">
      <c r="F904"/>
    </row>
    <row r="905" spans="6:6" x14ac:dyDescent="0.25">
      <c r="F905"/>
    </row>
    <row r="906" spans="6:6" x14ac:dyDescent="0.25">
      <c r="F906"/>
    </row>
    <row r="907" spans="6:6" x14ac:dyDescent="0.25">
      <c r="F907"/>
    </row>
    <row r="908" spans="6:6" x14ac:dyDescent="0.25">
      <c r="F908"/>
    </row>
    <row r="909" spans="6:6" x14ac:dyDescent="0.25">
      <c r="F909"/>
    </row>
    <row r="910" spans="6:6" x14ac:dyDescent="0.25">
      <c r="F910"/>
    </row>
    <row r="911" spans="6:6" x14ac:dyDescent="0.25">
      <c r="F911"/>
    </row>
    <row r="912" spans="6:6" x14ac:dyDescent="0.25">
      <c r="F912"/>
    </row>
    <row r="913" spans="6:6" x14ac:dyDescent="0.25">
      <c r="F913"/>
    </row>
    <row r="914" spans="6:6" x14ac:dyDescent="0.25">
      <c r="F914"/>
    </row>
    <row r="915" spans="6:6" x14ac:dyDescent="0.25">
      <c r="F915"/>
    </row>
    <row r="916" spans="6:6" x14ac:dyDescent="0.25">
      <c r="F916"/>
    </row>
    <row r="917" spans="6:6" x14ac:dyDescent="0.25">
      <c r="F917"/>
    </row>
    <row r="918" spans="6:6" x14ac:dyDescent="0.25">
      <c r="F918"/>
    </row>
    <row r="919" spans="6:6" x14ac:dyDescent="0.25">
      <c r="F919"/>
    </row>
    <row r="920" spans="6:6" x14ac:dyDescent="0.25">
      <c r="F920"/>
    </row>
    <row r="921" spans="6:6" x14ac:dyDescent="0.25">
      <c r="F921"/>
    </row>
    <row r="922" spans="6:6" x14ac:dyDescent="0.25">
      <c r="F922"/>
    </row>
    <row r="923" spans="6:6" x14ac:dyDescent="0.25">
      <c r="F923"/>
    </row>
    <row r="924" spans="6:6" x14ac:dyDescent="0.25">
      <c r="F924"/>
    </row>
    <row r="925" spans="6:6" x14ac:dyDescent="0.25">
      <c r="F925"/>
    </row>
    <row r="926" spans="6:6" x14ac:dyDescent="0.25">
      <c r="F926"/>
    </row>
    <row r="927" spans="6:6" x14ac:dyDescent="0.25">
      <c r="F927"/>
    </row>
    <row r="928" spans="6:6" x14ac:dyDescent="0.25">
      <c r="F928"/>
    </row>
    <row r="929" spans="6:6" x14ac:dyDescent="0.25">
      <c r="F929"/>
    </row>
    <row r="930" spans="6:6" x14ac:dyDescent="0.25">
      <c r="F930"/>
    </row>
    <row r="931" spans="6:6" x14ac:dyDescent="0.25">
      <c r="F931"/>
    </row>
    <row r="932" spans="6:6" x14ac:dyDescent="0.25">
      <c r="F932"/>
    </row>
    <row r="933" spans="6:6" x14ac:dyDescent="0.25">
      <c r="F933"/>
    </row>
    <row r="934" spans="6:6" x14ac:dyDescent="0.25">
      <c r="F934"/>
    </row>
    <row r="935" spans="6:6" x14ac:dyDescent="0.25">
      <c r="F935"/>
    </row>
    <row r="936" spans="6:6" x14ac:dyDescent="0.25">
      <c r="F936"/>
    </row>
    <row r="937" spans="6:6" x14ac:dyDescent="0.25">
      <c r="F937"/>
    </row>
    <row r="938" spans="6:6" x14ac:dyDescent="0.25">
      <c r="F938"/>
    </row>
    <row r="939" spans="6:6" x14ac:dyDescent="0.25">
      <c r="F939"/>
    </row>
    <row r="940" spans="6:6" x14ac:dyDescent="0.25">
      <c r="F940"/>
    </row>
    <row r="941" spans="6:6" x14ac:dyDescent="0.25">
      <c r="F941"/>
    </row>
    <row r="942" spans="6:6" x14ac:dyDescent="0.25">
      <c r="F942"/>
    </row>
    <row r="943" spans="6:6" x14ac:dyDescent="0.25">
      <c r="F943"/>
    </row>
    <row r="944" spans="6:6" x14ac:dyDescent="0.25">
      <c r="F944"/>
    </row>
    <row r="945" spans="6:6" x14ac:dyDescent="0.25">
      <c r="F945"/>
    </row>
    <row r="946" spans="6:6" x14ac:dyDescent="0.25">
      <c r="F946"/>
    </row>
    <row r="947" spans="6:6" x14ac:dyDescent="0.25">
      <c r="F947"/>
    </row>
    <row r="948" spans="6:6" x14ac:dyDescent="0.25">
      <c r="F948"/>
    </row>
    <row r="949" spans="6:6" x14ac:dyDescent="0.25">
      <c r="F949"/>
    </row>
    <row r="950" spans="6:6" x14ac:dyDescent="0.25">
      <c r="F950"/>
    </row>
    <row r="951" spans="6:6" x14ac:dyDescent="0.25">
      <c r="F951"/>
    </row>
    <row r="952" spans="6:6" x14ac:dyDescent="0.25">
      <c r="F952"/>
    </row>
    <row r="953" spans="6:6" x14ac:dyDescent="0.25">
      <c r="F953"/>
    </row>
    <row r="954" spans="6:6" x14ac:dyDescent="0.25">
      <c r="F954"/>
    </row>
    <row r="955" spans="6:6" x14ac:dyDescent="0.25">
      <c r="F955"/>
    </row>
    <row r="956" spans="6:6" x14ac:dyDescent="0.25">
      <c r="F956"/>
    </row>
    <row r="957" spans="6:6" x14ac:dyDescent="0.25">
      <c r="F957"/>
    </row>
    <row r="958" spans="6:6" x14ac:dyDescent="0.25">
      <c r="F958"/>
    </row>
    <row r="959" spans="6:6" x14ac:dyDescent="0.25">
      <c r="F959"/>
    </row>
    <row r="960" spans="6:6" x14ac:dyDescent="0.25">
      <c r="F960"/>
    </row>
    <row r="961" spans="6:6" x14ac:dyDescent="0.25">
      <c r="F961"/>
    </row>
    <row r="962" spans="6:6" x14ac:dyDescent="0.25">
      <c r="F962"/>
    </row>
    <row r="963" spans="6:6" x14ac:dyDescent="0.25">
      <c r="F963"/>
    </row>
    <row r="964" spans="6:6" x14ac:dyDescent="0.25">
      <c r="F964"/>
    </row>
    <row r="965" spans="6:6" x14ac:dyDescent="0.25">
      <c r="F965"/>
    </row>
    <row r="966" spans="6:6" x14ac:dyDescent="0.25">
      <c r="F966"/>
    </row>
    <row r="967" spans="6:6" x14ac:dyDescent="0.25">
      <c r="F967"/>
    </row>
    <row r="968" spans="6:6" x14ac:dyDescent="0.25">
      <c r="F968"/>
    </row>
    <row r="969" spans="6:6" x14ac:dyDescent="0.25">
      <c r="F969"/>
    </row>
    <row r="970" spans="6:6" x14ac:dyDescent="0.25">
      <c r="F970"/>
    </row>
    <row r="971" spans="6:6" x14ac:dyDescent="0.25">
      <c r="F971"/>
    </row>
    <row r="972" spans="6:6" x14ac:dyDescent="0.25">
      <c r="F972"/>
    </row>
    <row r="973" spans="6:6" x14ac:dyDescent="0.25">
      <c r="F973"/>
    </row>
    <row r="974" spans="6:6" x14ac:dyDescent="0.25">
      <c r="F974"/>
    </row>
    <row r="975" spans="6:6" x14ac:dyDescent="0.25">
      <c r="F975"/>
    </row>
    <row r="976" spans="6:6" x14ac:dyDescent="0.25">
      <c r="F976"/>
    </row>
    <row r="977" spans="6:6" x14ac:dyDescent="0.25">
      <c r="F977"/>
    </row>
    <row r="978" spans="6:6" x14ac:dyDescent="0.25">
      <c r="F978"/>
    </row>
    <row r="979" spans="6:6" x14ac:dyDescent="0.25">
      <c r="F979"/>
    </row>
  </sheetData>
  <mergeCells count="46">
    <mergeCell ref="B40:C40"/>
    <mergeCell ref="B41:C41"/>
    <mergeCell ref="B42:C42"/>
    <mergeCell ref="B38:C38"/>
    <mergeCell ref="B30:C30"/>
    <mergeCell ref="B35:C35"/>
    <mergeCell ref="B36:C36"/>
    <mergeCell ref="B37:C37"/>
    <mergeCell ref="B39:C39"/>
    <mergeCell ref="B28:C28"/>
    <mergeCell ref="B29:C29"/>
    <mergeCell ref="B31:C31"/>
    <mergeCell ref="B32:C32"/>
    <mergeCell ref="B34:C34"/>
    <mergeCell ref="A1:G1"/>
    <mergeCell ref="A19:A20"/>
    <mergeCell ref="B19:G19"/>
    <mergeCell ref="B24:B25"/>
    <mergeCell ref="C24:C25"/>
    <mergeCell ref="A24:A25"/>
    <mergeCell ref="A2:G2"/>
    <mergeCell ref="A6:A17"/>
    <mergeCell ref="H24:H25"/>
    <mergeCell ref="D24:D25"/>
    <mergeCell ref="B14:G14"/>
    <mergeCell ref="B5:G5"/>
    <mergeCell ref="E24:E25"/>
    <mergeCell ref="F24:F25"/>
    <mergeCell ref="G24:G25"/>
    <mergeCell ref="B18:G18"/>
    <mergeCell ref="B43:G43"/>
    <mergeCell ref="B3:G3"/>
    <mergeCell ref="B7:G7"/>
    <mergeCell ref="B6:G6"/>
    <mergeCell ref="B17:G17"/>
    <mergeCell ref="B15:G15"/>
    <mergeCell ref="B16:G16"/>
    <mergeCell ref="B13:G13"/>
    <mergeCell ref="B8:G8"/>
    <mergeCell ref="B9:G9"/>
    <mergeCell ref="B10:G10"/>
    <mergeCell ref="B11:G11"/>
    <mergeCell ref="B12:G12"/>
    <mergeCell ref="B4:G4"/>
    <mergeCell ref="B26:C26"/>
    <mergeCell ref="B27:C27"/>
  </mergeCells>
  <phoneticPr fontId="0" type="noConversion"/>
  <pageMargins left="0" right="0" top="0" bottom="0" header="0.31496062992125984" footer="0.31496062992125984"/>
  <pageSetup paperSize="9" scale="7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21"/>
  <sheetViews>
    <sheetView view="pageBreakPreview" topLeftCell="A174" zoomScale="80" zoomScaleNormal="75" zoomScaleSheetLayoutView="80" workbookViewId="0">
      <selection activeCell="A185" sqref="A185:D185"/>
    </sheetView>
  </sheetViews>
  <sheetFormatPr defaultRowHeight="15.75" x14ac:dyDescent="0.25"/>
  <cols>
    <col min="1" max="1" width="25" style="40" customWidth="1"/>
    <col min="2" max="2" width="18.5703125" style="40" customWidth="1"/>
    <col min="3" max="4" width="15" style="40" customWidth="1"/>
    <col min="5" max="5" width="17.140625" style="26" customWidth="1"/>
    <col min="6" max="6" width="15.7109375" style="26" customWidth="1"/>
    <col min="7" max="7" width="17" style="26" customWidth="1"/>
    <col min="8" max="8" width="17.140625" style="26" customWidth="1"/>
    <col min="9" max="9" width="20" style="26" customWidth="1"/>
    <col min="10" max="10" width="21.28515625" style="26" bestFit="1" customWidth="1"/>
    <col min="11" max="11" width="0.7109375" style="26" hidden="1" customWidth="1"/>
    <col min="12" max="12" width="13.140625" style="26" bestFit="1" customWidth="1"/>
    <col min="13" max="20" width="2.140625" style="26" bestFit="1" customWidth="1"/>
    <col min="21" max="21" width="4.85546875" style="26" customWidth="1"/>
    <col min="22" max="16384" width="9.140625" style="26"/>
  </cols>
  <sheetData>
    <row r="1" spans="1:11" x14ac:dyDescent="0.25">
      <c r="A1" s="892"/>
      <c r="B1" s="893"/>
      <c r="C1" s="893"/>
      <c r="D1" s="893"/>
      <c r="E1" s="893"/>
      <c r="F1" s="893"/>
      <c r="G1" s="893"/>
      <c r="H1" s="893"/>
      <c r="I1" s="893"/>
      <c r="J1" s="894"/>
    </row>
    <row r="2" spans="1:11" ht="24.75" customHeight="1" x14ac:dyDescent="0.25">
      <c r="A2" s="1063" t="s">
        <v>889</v>
      </c>
      <c r="B2" s="1064"/>
      <c r="C2" s="1064"/>
      <c r="D2" s="1064"/>
      <c r="E2" s="1064"/>
      <c r="F2" s="1064"/>
      <c r="G2" s="1064"/>
      <c r="H2" s="1064"/>
      <c r="I2" s="1064"/>
      <c r="J2" s="1065"/>
    </row>
    <row r="3" spans="1:11" ht="37.5" customHeight="1" thickBot="1" x14ac:dyDescent="0.3">
      <c r="A3" s="1066" t="s">
        <v>2</v>
      </c>
      <c r="B3" s="1067"/>
      <c r="C3" s="1067"/>
      <c r="D3" s="1067"/>
      <c r="E3" s="1067"/>
      <c r="F3" s="1067"/>
      <c r="G3" s="1067"/>
      <c r="H3" s="1067"/>
      <c r="I3" s="1067"/>
      <c r="J3" s="1068"/>
    </row>
    <row r="4" spans="1:11" ht="47.25" customHeight="1" thickBot="1" x14ac:dyDescent="0.3">
      <c r="A4" s="320" t="s">
        <v>361</v>
      </c>
      <c r="B4" s="952" t="s">
        <v>14</v>
      </c>
      <c r="C4" s="952"/>
      <c r="D4" s="952"/>
      <c r="E4" s="952"/>
      <c r="F4" s="952"/>
      <c r="G4" s="952"/>
      <c r="H4" s="952"/>
      <c r="I4" s="952"/>
      <c r="J4" s="952"/>
    </row>
    <row r="5" spans="1:11" ht="45" customHeight="1" thickBot="1" x14ac:dyDescent="0.3">
      <c r="A5" s="484" t="s">
        <v>345</v>
      </c>
      <c r="B5" s="789" t="s">
        <v>1061</v>
      </c>
      <c r="C5" s="790"/>
      <c r="D5" s="790"/>
      <c r="E5" s="790"/>
      <c r="F5" s="790"/>
      <c r="G5" s="790"/>
      <c r="H5" s="790"/>
      <c r="I5" s="790"/>
      <c r="J5" s="791"/>
    </row>
    <row r="6" spans="1:11" ht="69" customHeight="1" x14ac:dyDescent="0.25">
      <c r="A6" s="953"/>
      <c r="B6" s="794" t="s">
        <v>666</v>
      </c>
      <c r="C6" s="794"/>
      <c r="D6" s="794"/>
      <c r="E6" s="794"/>
      <c r="F6" s="321" t="s">
        <v>346</v>
      </c>
      <c r="G6" s="321" t="s">
        <v>347</v>
      </c>
      <c r="H6" s="321" t="s">
        <v>348</v>
      </c>
      <c r="I6" s="321" t="s">
        <v>349</v>
      </c>
      <c r="J6" s="322" t="s">
        <v>350</v>
      </c>
    </row>
    <row r="7" spans="1:11" ht="26.25" customHeight="1" thickBot="1" x14ac:dyDescent="0.3">
      <c r="A7" s="793"/>
      <c r="B7" s="796">
        <f>Результаты!I8</f>
        <v>71.666666666666671</v>
      </c>
      <c r="C7" s="796"/>
      <c r="D7" s="796"/>
      <c r="E7" s="796"/>
      <c r="F7" s="323">
        <f>Результаты!J8</f>
        <v>71.666666666666671</v>
      </c>
      <c r="G7" s="323">
        <f>Результаты!K8</f>
        <v>95</v>
      </c>
      <c r="H7" s="323">
        <f>Результаты!L8</f>
        <v>97.5</v>
      </c>
      <c r="I7" s="323">
        <f>Результаты!M8</f>
        <v>98.333333333333329</v>
      </c>
      <c r="J7" s="323">
        <f>Результаты!N8</f>
        <v>98.333333333333329</v>
      </c>
      <c r="K7" s="178">
        <v>100</v>
      </c>
    </row>
    <row r="8" spans="1:11" ht="52.5" customHeight="1" thickBot="1" x14ac:dyDescent="0.3">
      <c r="A8" s="485" t="s">
        <v>356</v>
      </c>
      <c r="B8" s="789" t="s">
        <v>1062</v>
      </c>
      <c r="C8" s="790"/>
      <c r="D8" s="790"/>
      <c r="E8" s="790"/>
      <c r="F8" s="790"/>
      <c r="G8" s="790"/>
      <c r="H8" s="790"/>
      <c r="I8" s="790"/>
      <c r="J8" s="791"/>
    </row>
    <row r="9" spans="1:11" ht="42.75" customHeight="1" x14ac:dyDescent="0.25">
      <c r="A9" s="792"/>
      <c r="B9" s="794" t="s">
        <v>666</v>
      </c>
      <c r="C9" s="794"/>
      <c r="D9" s="794"/>
      <c r="E9" s="794"/>
      <c r="F9" s="324" t="s">
        <v>346</v>
      </c>
      <c r="G9" s="324" t="s">
        <v>347</v>
      </c>
      <c r="H9" s="324" t="s">
        <v>348</v>
      </c>
      <c r="I9" s="324" t="s">
        <v>349</v>
      </c>
      <c r="J9" s="325" t="s">
        <v>350</v>
      </c>
    </row>
    <row r="10" spans="1:11" ht="28.5" customHeight="1" thickBot="1" x14ac:dyDescent="0.3">
      <c r="A10" s="793"/>
      <c r="B10" s="795">
        <f>Результаты!I15</f>
        <v>80</v>
      </c>
      <c r="C10" s="796"/>
      <c r="D10" s="796"/>
      <c r="E10" s="796"/>
      <c r="F10" s="326">
        <f>Результаты!J15</f>
        <v>80</v>
      </c>
      <c r="G10" s="326">
        <f>Результаты!K15</f>
        <v>86.666666666666671</v>
      </c>
      <c r="H10" s="326">
        <f>Результаты!L15</f>
        <v>91.666666666666671</v>
      </c>
      <c r="I10" s="326">
        <f>Результаты!M15</f>
        <v>96.666666666666671</v>
      </c>
      <c r="J10" s="326">
        <f>Результаты!N15</f>
        <v>100</v>
      </c>
    </row>
    <row r="11" spans="1:11" ht="45.75" customHeight="1" thickBot="1" x14ac:dyDescent="0.3">
      <c r="A11" s="486" t="s">
        <v>357</v>
      </c>
      <c r="B11" s="789" t="s">
        <v>1063</v>
      </c>
      <c r="C11" s="790"/>
      <c r="D11" s="790"/>
      <c r="E11" s="790"/>
      <c r="F11" s="790"/>
      <c r="G11" s="790"/>
      <c r="H11" s="790"/>
      <c r="I11" s="790"/>
      <c r="J11" s="791"/>
    </row>
    <row r="12" spans="1:11" ht="44.25" customHeight="1" x14ac:dyDescent="0.25">
      <c r="A12" s="792"/>
      <c r="B12" s="794" t="s">
        <v>666</v>
      </c>
      <c r="C12" s="794"/>
      <c r="D12" s="794"/>
      <c r="E12" s="794"/>
      <c r="F12" s="324" t="s">
        <v>346</v>
      </c>
      <c r="G12" s="324" t="s">
        <v>347</v>
      </c>
      <c r="H12" s="324" t="s">
        <v>348</v>
      </c>
      <c r="I12" s="324" t="s">
        <v>349</v>
      </c>
      <c r="J12" s="325" t="s">
        <v>350</v>
      </c>
    </row>
    <row r="13" spans="1:11" ht="24" customHeight="1" thickBot="1" x14ac:dyDescent="0.3">
      <c r="A13" s="793"/>
      <c r="B13" s="795">
        <f>Результаты!I19</f>
        <v>0</v>
      </c>
      <c r="C13" s="796"/>
      <c r="D13" s="796"/>
      <c r="E13" s="796"/>
      <c r="F13" s="327">
        <f>Результаты!J19</f>
        <v>0</v>
      </c>
      <c r="G13" s="327">
        <f>Результаты!K19</f>
        <v>80</v>
      </c>
      <c r="H13" s="327">
        <f>Результаты!L19</f>
        <v>90</v>
      </c>
      <c r="I13" s="327">
        <f>Результаты!M19</f>
        <v>95</v>
      </c>
      <c r="J13" s="327">
        <f>Результаты!N19</f>
        <v>95</v>
      </c>
    </row>
    <row r="14" spans="1:11" ht="51" customHeight="1" thickBot="1" x14ac:dyDescent="0.3">
      <c r="A14" s="486" t="s">
        <v>358</v>
      </c>
      <c r="B14" s="789" t="s">
        <v>1064</v>
      </c>
      <c r="C14" s="790"/>
      <c r="D14" s="790"/>
      <c r="E14" s="790"/>
      <c r="F14" s="790"/>
      <c r="G14" s="790"/>
      <c r="H14" s="790"/>
      <c r="I14" s="790"/>
      <c r="J14" s="791"/>
    </row>
    <row r="15" spans="1:11" ht="45" customHeight="1" x14ac:dyDescent="0.25">
      <c r="A15" s="792"/>
      <c r="B15" s="794" t="s">
        <v>666</v>
      </c>
      <c r="C15" s="794"/>
      <c r="D15" s="794"/>
      <c r="E15" s="794"/>
      <c r="F15" s="324" t="s">
        <v>346</v>
      </c>
      <c r="G15" s="324" t="s">
        <v>347</v>
      </c>
      <c r="H15" s="324" t="s">
        <v>348</v>
      </c>
      <c r="I15" s="324" t="s">
        <v>349</v>
      </c>
      <c r="J15" s="325" t="s">
        <v>350</v>
      </c>
    </row>
    <row r="16" spans="1:11" ht="27.75" customHeight="1" thickBot="1" x14ac:dyDescent="0.3">
      <c r="A16" s="793"/>
      <c r="B16" s="795">
        <f>Результаты!I21</f>
        <v>2.5</v>
      </c>
      <c r="C16" s="796"/>
      <c r="D16" s="796"/>
      <c r="E16" s="796"/>
      <c r="F16" s="326">
        <f>Результаты!J21</f>
        <v>2.5</v>
      </c>
      <c r="G16" s="326">
        <f>Результаты!K21</f>
        <v>32.5</v>
      </c>
      <c r="H16" s="326">
        <f>Результаты!L21</f>
        <v>75</v>
      </c>
      <c r="I16" s="326">
        <f>Результаты!M21</f>
        <v>82.5</v>
      </c>
      <c r="J16" s="326">
        <f>Результаты!N21</f>
        <v>87.5</v>
      </c>
    </row>
    <row r="17" spans="1:10" ht="39.75" customHeight="1" thickBot="1" x14ac:dyDescent="0.3">
      <c r="A17" s="486" t="s">
        <v>359</v>
      </c>
      <c r="B17" s="789" t="s">
        <v>1065</v>
      </c>
      <c r="C17" s="790"/>
      <c r="D17" s="790"/>
      <c r="E17" s="790"/>
      <c r="F17" s="790"/>
      <c r="G17" s="790"/>
      <c r="H17" s="790"/>
      <c r="I17" s="790"/>
      <c r="J17" s="791"/>
    </row>
    <row r="18" spans="1:10" ht="48" customHeight="1" x14ac:dyDescent="0.25">
      <c r="A18" s="792"/>
      <c r="B18" s="794" t="s">
        <v>666</v>
      </c>
      <c r="C18" s="794"/>
      <c r="D18" s="794"/>
      <c r="E18" s="794"/>
      <c r="F18" s="324" t="s">
        <v>346</v>
      </c>
      <c r="G18" s="324" t="s">
        <v>347</v>
      </c>
      <c r="H18" s="324" t="s">
        <v>348</v>
      </c>
      <c r="I18" s="324" t="s">
        <v>349</v>
      </c>
      <c r="J18" s="325" t="s">
        <v>350</v>
      </c>
    </row>
    <row r="19" spans="1:10" ht="27" customHeight="1" thickBot="1" x14ac:dyDescent="0.3">
      <c r="A19" s="793"/>
      <c r="B19" s="795">
        <f>Результаты!I24</f>
        <v>1.25</v>
      </c>
      <c r="C19" s="796"/>
      <c r="D19" s="796"/>
      <c r="E19" s="796"/>
      <c r="F19" s="326">
        <f>Результаты!J24</f>
        <v>1.25</v>
      </c>
      <c r="G19" s="326">
        <f>Результаты!K24</f>
        <v>6.25</v>
      </c>
      <c r="H19" s="326">
        <f>Результаты!L24</f>
        <v>79.375</v>
      </c>
      <c r="I19" s="326">
        <f>Результаты!M24</f>
        <v>83.375</v>
      </c>
      <c r="J19" s="326">
        <f>Результаты!N24</f>
        <v>88.625</v>
      </c>
    </row>
    <row r="20" spans="1:10" ht="31.5" customHeight="1" thickBot="1" x14ac:dyDescent="0.3">
      <c r="A20" s="486" t="s">
        <v>360</v>
      </c>
      <c r="B20" s="789" t="s">
        <v>1066</v>
      </c>
      <c r="C20" s="790"/>
      <c r="D20" s="790"/>
      <c r="E20" s="790"/>
      <c r="F20" s="790"/>
      <c r="G20" s="790"/>
      <c r="H20" s="790"/>
      <c r="I20" s="790"/>
      <c r="J20" s="791"/>
    </row>
    <row r="21" spans="1:10" ht="45" x14ac:dyDescent="0.25">
      <c r="A21" s="792"/>
      <c r="B21" s="794" t="s">
        <v>666</v>
      </c>
      <c r="C21" s="794"/>
      <c r="D21" s="794"/>
      <c r="E21" s="794"/>
      <c r="F21" s="324" t="s">
        <v>346</v>
      </c>
      <c r="G21" s="324" t="s">
        <v>347</v>
      </c>
      <c r="H21" s="324" t="s">
        <v>348</v>
      </c>
      <c r="I21" s="324" t="s">
        <v>349</v>
      </c>
      <c r="J21" s="325" t="s">
        <v>350</v>
      </c>
    </row>
    <row r="22" spans="1:10" ht="15.75" customHeight="1" thickBot="1" x14ac:dyDescent="0.3">
      <c r="A22" s="793"/>
      <c r="B22" s="795">
        <f>Результаты!I27</f>
        <v>0</v>
      </c>
      <c r="C22" s="796"/>
      <c r="D22" s="796"/>
      <c r="E22" s="796"/>
      <c r="F22" s="326">
        <f>Результаты!J27</f>
        <v>0</v>
      </c>
      <c r="G22" s="326">
        <f>Результаты!K33</f>
        <v>0</v>
      </c>
      <c r="H22" s="326">
        <f>Результаты!L33</f>
        <v>75</v>
      </c>
      <c r="I22" s="326">
        <f>Результаты!M33</f>
        <v>80</v>
      </c>
      <c r="J22" s="326">
        <f>Результаты!N33</f>
        <v>85</v>
      </c>
    </row>
    <row r="23" spans="1:10" ht="32.25" thickBot="1" x14ac:dyDescent="0.3">
      <c r="A23" s="486" t="s">
        <v>924</v>
      </c>
      <c r="B23" s="789" t="s">
        <v>1067</v>
      </c>
      <c r="C23" s="790"/>
      <c r="D23" s="790"/>
      <c r="E23" s="790"/>
      <c r="F23" s="790"/>
      <c r="G23" s="790"/>
      <c r="H23" s="790"/>
      <c r="I23" s="790"/>
      <c r="J23" s="791"/>
    </row>
    <row r="24" spans="1:10" ht="44.25" customHeight="1" x14ac:dyDescent="0.25">
      <c r="A24" s="792"/>
      <c r="B24" s="794" t="s">
        <v>666</v>
      </c>
      <c r="C24" s="794"/>
      <c r="D24" s="794"/>
      <c r="E24" s="794"/>
      <c r="F24" s="324" t="s">
        <v>346</v>
      </c>
      <c r="G24" s="324" t="s">
        <v>347</v>
      </c>
      <c r="H24" s="324" t="s">
        <v>348</v>
      </c>
      <c r="I24" s="324" t="s">
        <v>349</v>
      </c>
      <c r="J24" s="325" t="s">
        <v>350</v>
      </c>
    </row>
    <row r="25" spans="1:10" ht="36.75" customHeight="1" thickBot="1" x14ac:dyDescent="0.3">
      <c r="A25" s="793"/>
      <c r="B25" s="795">
        <f>Результаты!I30</f>
        <v>0</v>
      </c>
      <c r="C25" s="796"/>
      <c r="D25" s="796"/>
      <c r="E25" s="796"/>
      <c r="F25" s="326">
        <f>Результаты!J37</f>
        <v>0</v>
      </c>
      <c r="G25" s="326">
        <f>Результаты!K36</f>
        <v>0</v>
      </c>
      <c r="H25" s="326">
        <f>Результаты!L36</f>
        <v>80</v>
      </c>
      <c r="I25" s="326">
        <f>Результаты!M36</f>
        <v>85</v>
      </c>
      <c r="J25" s="326">
        <f>Результаты!N36</f>
        <v>90</v>
      </c>
    </row>
    <row r="26" spans="1:10" ht="64.5" customHeight="1" x14ac:dyDescent="0.25">
      <c r="A26" s="797" t="s">
        <v>352</v>
      </c>
      <c r="B26" s="800" t="s">
        <v>353</v>
      </c>
      <c r="C26" s="800" t="s">
        <v>354</v>
      </c>
      <c r="D26" s="800" t="s">
        <v>87</v>
      </c>
      <c r="E26" s="802" t="s">
        <v>208</v>
      </c>
      <c r="F26" s="802"/>
      <c r="G26" s="802"/>
      <c r="H26" s="802"/>
      <c r="I26" s="802"/>
      <c r="J26" s="803"/>
    </row>
    <row r="27" spans="1:10" ht="63.75" customHeight="1" x14ac:dyDescent="0.25">
      <c r="A27" s="798"/>
      <c r="B27" s="801"/>
      <c r="C27" s="801"/>
      <c r="D27" s="801"/>
      <c r="E27" s="328" t="s">
        <v>209</v>
      </c>
      <c r="F27" s="328" t="s">
        <v>210</v>
      </c>
      <c r="G27" s="328" t="s">
        <v>211</v>
      </c>
      <c r="H27" s="328" t="s">
        <v>212</v>
      </c>
      <c r="I27" s="328" t="s">
        <v>213</v>
      </c>
      <c r="J27" s="329" t="s">
        <v>153</v>
      </c>
    </row>
    <row r="28" spans="1:10" ht="42.75" customHeight="1" x14ac:dyDescent="0.25">
      <c r="A28" s="798"/>
      <c r="B28" s="804" t="s">
        <v>439</v>
      </c>
      <c r="C28" s="804" t="s">
        <v>440</v>
      </c>
      <c r="D28" s="807" t="s">
        <v>363</v>
      </c>
      <c r="E28" s="808">
        <f>SUM(E30:E31)</f>
        <v>11929.8</v>
      </c>
      <c r="F28" s="808">
        <f t="shared" ref="F28:I28" si="0">SUM(F30:F31)</f>
        <v>19720.400000000001</v>
      </c>
      <c r="G28" s="808">
        <f t="shared" si="0"/>
        <v>29767.8</v>
      </c>
      <c r="H28" s="808">
        <f t="shared" si="0"/>
        <v>21768.5</v>
      </c>
      <c r="I28" s="808">
        <f t="shared" si="0"/>
        <v>21768.5</v>
      </c>
      <c r="J28" s="954">
        <f>SUM(E28:I29)</f>
        <v>104955</v>
      </c>
    </row>
    <row r="29" spans="1:10" ht="6.75" customHeight="1" x14ac:dyDescent="0.25">
      <c r="A29" s="798"/>
      <c r="B29" s="805"/>
      <c r="C29" s="805"/>
      <c r="D29" s="807"/>
      <c r="E29" s="809"/>
      <c r="F29" s="809"/>
      <c r="G29" s="809"/>
      <c r="H29" s="809"/>
      <c r="I29" s="809"/>
      <c r="J29" s="955"/>
    </row>
    <row r="30" spans="1:10" ht="47.25" customHeight="1" x14ac:dyDescent="0.25">
      <c r="A30" s="798"/>
      <c r="B30" s="805"/>
      <c r="C30" s="805"/>
      <c r="D30" s="330" t="s">
        <v>88</v>
      </c>
      <c r="E30" s="489">
        <f>Перечень!G71</f>
        <v>422.4</v>
      </c>
      <c r="F30" s="489">
        <f>Перечень!H71</f>
        <v>794.4</v>
      </c>
      <c r="G30" s="489">
        <f>Перечень!I71</f>
        <v>852.5</v>
      </c>
      <c r="H30" s="489">
        <f>Перечень!J71</f>
        <v>852.5</v>
      </c>
      <c r="I30" s="489">
        <f>Перечень!K71</f>
        <v>852.5</v>
      </c>
      <c r="J30" s="489">
        <f>SUM(E30:I30)</f>
        <v>3774.3</v>
      </c>
    </row>
    <row r="31" spans="1:10" ht="42" customHeight="1" thickBot="1" x14ac:dyDescent="0.3">
      <c r="A31" s="799"/>
      <c r="B31" s="806"/>
      <c r="C31" s="806"/>
      <c r="D31" s="331" t="s">
        <v>206</v>
      </c>
      <c r="E31" s="490">
        <f>Перечень!G72</f>
        <v>11507.4</v>
      </c>
      <c r="F31" s="490">
        <f>Перечень!H72</f>
        <v>18926</v>
      </c>
      <c r="G31" s="490">
        <f>Перечень!I72</f>
        <v>28915.3</v>
      </c>
      <c r="H31" s="490">
        <f>Перечень!J72</f>
        <v>20916</v>
      </c>
      <c r="I31" s="490">
        <f>Перечень!K72</f>
        <v>20916</v>
      </c>
      <c r="J31" s="489">
        <f>SUM(E31:I31)</f>
        <v>101180.7</v>
      </c>
    </row>
    <row r="32" spans="1:10" ht="46.5" customHeight="1" x14ac:dyDescent="0.25">
      <c r="A32" s="951" t="s">
        <v>207</v>
      </c>
      <c r="B32" s="951"/>
      <c r="C32" s="951"/>
      <c r="D32" s="951"/>
      <c r="E32" s="487" t="s">
        <v>209</v>
      </c>
      <c r="F32" s="488" t="s">
        <v>347</v>
      </c>
      <c r="G32" s="488" t="s">
        <v>348</v>
      </c>
      <c r="H32" s="488" t="s">
        <v>349</v>
      </c>
      <c r="I32" s="956" t="s">
        <v>350</v>
      </c>
      <c r="J32" s="957"/>
    </row>
    <row r="33" spans="1:10" ht="55.5" customHeight="1" x14ac:dyDescent="0.25">
      <c r="A33" s="922" t="s">
        <v>1058</v>
      </c>
      <c r="B33" s="922"/>
      <c r="C33" s="922"/>
      <c r="D33" s="922"/>
      <c r="E33" s="332">
        <v>72</v>
      </c>
      <c r="F33" s="332">
        <v>95</v>
      </c>
      <c r="G33" s="332">
        <v>98</v>
      </c>
      <c r="H33" s="332">
        <v>98</v>
      </c>
      <c r="I33" s="787">
        <v>98</v>
      </c>
      <c r="J33" s="927"/>
    </row>
    <row r="34" spans="1:10" ht="54" customHeight="1" x14ac:dyDescent="0.25">
      <c r="A34" s="922" t="s">
        <v>926</v>
      </c>
      <c r="B34" s="922"/>
      <c r="C34" s="922"/>
      <c r="D34" s="922"/>
      <c r="E34" s="332">
        <v>100</v>
      </c>
      <c r="F34" s="332">
        <v>100</v>
      </c>
      <c r="G34" s="332">
        <v>100</v>
      </c>
      <c r="H34" s="332">
        <v>100</v>
      </c>
      <c r="I34" s="787">
        <v>100</v>
      </c>
      <c r="J34" s="927"/>
    </row>
    <row r="35" spans="1:10" ht="57" customHeight="1" x14ac:dyDescent="0.25">
      <c r="A35" s="922" t="s">
        <v>927</v>
      </c>
      <c r="B35" s="922"/>
      <c r="C35" s="922"/>
      <c r="D35" s="922"/>
      <c r="E35" s="332">
        <v>100</v>
      </c>
      <c r="F35" s="332">
        <v>100</v>
      </c>
      <c r="G35" s="332">
        <v>100</v>
      </c>
      <c r="H35" s="332">
        <v>100</v>
      </c>
      <c r="I35" s="787">
        <v>100</v>
      </c>
      <c r="J35" s="927"/>
    </row>
    <row r="36" spans="1:10" ht="99" customHeight="1" x14ac:dyDescent="0.25">
      <c r="A36" s="922" t="s">
        <v>915</v>
      </c>
      <c r="B36" s="922"/>
      <c r="C36" s="922"/>
      <c r="D36" s="922"/>
      <c r="E36" s="332">
        <v>100</v>
      </c>
      <c r="F36" s="332">
        <v>100</v>
      </c>
      <c r="G36" s="332">
        <v>100</v>
      </c>
      <c r="H36" s="332">
        <v>100</v>
      </c>
      <c r="I36" s="787">
        <v>100</v>
      </c>
      <c r="J36" s="927"/>
    </row>
    <row r="37" spans="1:10" ht="46.5" customHeight="1" x14ac:dyDescent="0.25">
      <c r="A37" s="922" t="s">
        <v>928</v>
      </c>
      <c r="B37" s="922"/>
      <c r="C37" s="922"/>
      <c r="D37" s="922"/>
      <c r="E37" s="332">
        <v>100</v>
      </c>
      <c r="F37" s="332">
        <v>100</v>
      </c>
      <c r="G37" s="332">
        <v>100</v>
      </c>
      <c r="H37" s="332">
        <v>100</v>
      </c>
      <c r="I37" s="787">
        <v>100</v>
      </c>
      <c r="J37" s="927"/>
    </row>
    <row r="38" spans="1:10" ht="46.5" customHeight="1" x14ac:dyDescent="0.25">
      <c r="A38" s="922" t="s">
        <v>929</v>
      </c>
      <c r="B38" s="922"/>
      <c r="C38" s="922"/>
      <c r="D38" s="922"/>
      <c r="E38" s="332">
        <v>30</v>
      </c>
      <c r="F38" s="332">
        <v>100</v>
      </c>
      <c r="G38" s="332">
        <v>100</v>
      </c>
      <c r="H38" s="332">
        <v>100</v>
      </c>
      <c r="I38" s="787">
        <v>100</v>
      </c>
      <c r="J38" s="927"/>
    </row>
    <row r="39" spans="1:10" ht="57.75" customHeight="1" x14ac:dyDescent="0.25">
      <c r="A39" s="922" t="s">
        <v>930</v>
      </c>
      <c r="B39" s="922"/>
      <c r="C39" s="922"/>
      <c r="D39" s="922"/>
      <c r="E39" s="332">
        <v>0</v>
      </c>
      <c r="F39" s="332">
        <v>70</v>
      </c>
      <c r="G39" s="332">
        <v>85</v>
      </c>
      <c r="H39" s="332">
        <v>90</v>
      </c>
      <c r="I39" s="787">
        <v>90</v>
      </c>
      <c r="J39" s="927"/>
    </row>
    <row r="40" spans="1:10" ht="40.5" customHeight="1" x14ac:dyDescent="0.25">
      <c r="A40" s="922" t="s">
        <v>921</v>
      </c>
      <c r="B40" s="922"/>
      <c r="C40" s="922"/>
      <c r="D40" s="922"/>
      <c r="E40" s="332">
        <v>80</v>
      </c>
      <c r="F40" s="332">
        <v>87</v>
      </c>
      <c r="G40" s="332">
        <v>92</v>
      </c>
      <c r="H40" s="332">
        <v>97</v>
      </c>
      <c r="I40" s="787">
        <v>100</v>
      </c>
      <c r="J40" s="927"/>
    </row>
    <row r="41" spans="1:10" ht="55.5" customHeight="1" x14ac:dyDescent="0.25">
      <c r="A41" s="922" t="s">
        <v>931</v>
      </c>
      <c r="B41" s="922"/>
      <c r="C41" s="922"/>
      <c r="D41" s="922"/>
      <c r="E41" s="332">
        <v>100</v>
      </c>
      <c r="F41" s="332">
        <v>100</v>
      </c>
      <c r="G41" s="332">
        <v>100</v>
      </c>
      <c r="H41" s="332">
        <v>100</v>
      </c>
      <c r="I41" s="787">
        <v>100</v>
      </c>
      <c r="J41" s="927"/>
    </row>
    <row r="42" spans="1:10" ht="95.25" customHeight="1" x14ac:dyDescent="0.25">
      <c r="A42" s="922" t="s">
        <v>932</v>
      </c>
      <c r="B42" s="922"/>
      <c r="C42" s="922"/>
      <c r="D42" s="922"/>
      <c r="E42" s="332">
        <v>45</v>
      </c>
      <c r="F42" s="332">
        <v>60</v>
      </c>
      <c r="G42" s="332">
        <v>75</v>
      </c>
      <c r="H42" s="332">
        <v>90</v>
      </c>
      <c r="I42" s="787">
        <v>100</v>
      </c>
      <c r="J42" s="927"/>
    </row>
    <row r="43" spans="1:10" ht="63.75" customHeight="1" x14ac:dyDescent="0.25">
      <c r="A43" s="922" t="s">
        <v>933</v>
      </c>
      <c r="B43" s="922"/>
      <c r="C43" s="922"/>
      <c r="D43" s="922"/>
      <c r="E43" s="332">
        <v>95</v>
      </c>
      <c r="F43" s="332">
        <v>100</v>
      </c>
      <c r="G43" s="332">
        <v>100</v>
      </c>
      <c r="H43" s="332">
        <v>100</v>
      </c>
      <c r="I43" s="787">
        <v>100</v>
      </c>
      <c r="J43" s="927"/>
    </row>
    <row r="44" spans="1:10" ht="63.75" customHeight="1" x14ac:dyDescent="0.25">
      <c r="A44" s="922" t="s">
        <v>1059</v>
      </c>
      <c r="B44" s="922"/>
      <c r="C44" s="922"/>
      <c r="D44" s="922"/>
      <c r="E44" s="332">
        <v>80</v>
      </c>
      <c r="F44" s="332">
        <v>87</v>
      </c>
      <c r="G44" s="332">
        <v>92</v>
      </c>
      <c r="H44" s="332">
        <v>97</v>
      </c>
      <c r="I44" s="787">
        <v>100</v>
      </c>
      <c r="J44" s="927"/>
    </row>
    <row r="45" spans="1:10" ht="83.25" customHeight="1" x14ac:dyDescent="0.25">
      <c r="A45" s="922" t="s">
        <v>934</v>
      </c>
      <c r="B45" s="922"/>
      <c r="C45" s="922"/>
      <c r="D45" s="922"/>
      <c r="E45" s="332">
        <v>0</v>
      </c>
      <c r="F45" s="332">
        <v>80</v>
      </c>
      <c r="G45" s="332">
        <v>90</v>
      </c>
      <c r="H45" s="332">
        <v>95</v>
      </c>
      <c r="I45" s="787">
        <v>95</v>
      </c>
      <c r="J45" s="927"/>
    </row>
    <row r="46" spans="1:10" ht="83.25" customHeight="1" x14ac:dyDescent="0.25">
      <c r="A46" s="922" t="s">
        <v>1060</v>
      </c>
      <c r="B46" s="922"/>
      <c r="C46" s="922"/>
      <c r="D46" s="922"/>
      <c r="E46" s="332">
        <v>3</v>
      </c>
      <c r="F46" s="332">
        <v>33</v>
      </c>
      <c r="G46" s="332">
        <v>75</v>
      </c>
      <c r="H46" s="332">
        <v>83</v>
      </c>
      <c r="I46" s="787">
        <v>88</v>
      </c>
      <c r="J46" s="927"/>
    </row>
    <row r="47" spans="1:10" ht="51.75" customHeight="1" x14ac:dyDescent="0.25">
      <c r="A47" s="922" t="s">
        <v>935</v>
      </c>
      <c r="B47" s="922"/>
      <c r="C47" s="922"/>
      <c r="D47" s="922"/>
      <c r="E47" s="332">
        <v>5</v>
      </c>
      <c r="F47" s="332">
        <v>30</v>
      </c>
      <c r="G47" s="332">
        <v>50</v>
      </c>
      <c r="H47" s="332">
        <v>65</v>
      </c>
      <c r="I47" s="787">
        <v>75</v>
      </c>
      <c r="J47" s="927"/>
    </row>
    <row r="48" spans="1:10" ht="51.75" customHeight="1" x14ac:dyDescent="0.25">
      <c r="A48" s="922" t="s">
        <v>936</v>
      </c>
      <c r="B48" s="922"/>
      <c r="C48" s="922"/>
      <c r="D48" s="922"/>
      <c r="E48" s="332">
        <v>0</v>
      </c>
      <c r="F48" s="332">
        <v>35</v>
      </c>
      <c r="G48" s="332">
        <v>100</v>
      </c>
      <c r="H48" s="332">
        <v>100</v>
      </c>
      <c r="I48" s="787">
        <v>100</v>
      </c>
      <c r="J48" s="927"/>
    </row>
    <row r="49" spans="1:10" ht="51.75" customHeight="1" x14ac:dyDescent="0.25">
      <c r="A49" s="922" t="s">
        <v>922</v>
      </c>
      <c r="B49" s="922"/>
      <c r="C49" s="922"/>
      <c r="D49" s="922"/>
      <c r="E49" s="332">
        <v>1</v>
      </c>
      <c r="F49" s="332">
        <v>6</v>
      </c>
      <c r="G49" s="332">
        <v>79</v>
      </c>
      <c r="H49" s="332">
        <v>83</v>
      </c>
      <c r="I49" s="787">
        <v>89</v>
      </c>
      <c r="J49" s="788"/>
    </row>
    <row r="50" spans="1:10" ht="51.75" customHeight="1" x14ac:dyDescent="0.25">
      <c r="A50" s="922" t="s">
        <v>937</v>
      </c>
      <c r="B50" s="922"/>
      <c r="C50" s="922"/>
      <c r="D50" s="922"/>
      <c r="E50" s="332">
        <v>10</v>
      </c>
      <c r="F50" s="332">
        <v>10</v>
      </c>
      <c r="G50" s="332">
        <v>50</v>
      </c>
      <c r="H50" s="332">
        <v>80</v>
      </c>
      <c r="I50" s="787">
        <v>100</v>
      </c>
      <c r="J50" s="927"/>
    </row>
    <row r="51" spans="1:10" ht="86.25" customHeight="1" x14ac:dyDescent="0.25">
      <c r="A51" s="922" t="s">
        <v>938</v>
      </c>
      <c r="B51" s="922"/>
      <c r="C51" s="922"/>
      <c r="D51" s="922"/>
      <c r="E51" s="332">
        <v>0</v>
      </c>
      <c r="F51" s="332">
        <v>0</v>
      </c>
      <c r="G51" s="332">
        <v>100</v>
      </c>
      <c r="H51" s="332">
        <v>100</v>
      </c>
      <c r="I51" s="787">
        <v>100</v>
      </c>
      <c r="J51" s="927"/>
    </row>
    <row r="52" spans="1:10" ht="51.75" customHeight="1" x14ac:dyDescent="0.25">
      <c r="A52" s="922" t="s">
        <v>939</v>
      </c>
      <c r="B52" s="922"/>
      <c r="C52" s="922"/>
      <c r="D52" s="922"/>
      <c r="E52" s="332">
        <v>0</v>
      </c>
      <c r="F52" s="332">
        <v>0</v>
      </c>
      <c r="G52" s="332">
        <v>100</v>
      </c>
      <c r="H52" s="332">
        <v>100</v>
      </c>
      <c r="I52" s="787">
        <v>100</v>
      </c>
      <c r="J52" s="927"/>
    </row>
    <row r="53" spans="1:10" ht="51.75" customHeight="1" x14ac:dyDescent="0.25">
      <c r="A53" s="922" t="s">
        <v>940</v>
      </c>
      <c r="B53" s="922"/>
      <c r="C53" s="922"/>
      <c r="D53" s="922"/>
      <c r="E53" s="332">
        <v>0</v>
      </c>
      <c r="F53" s="332">
        <v>0</v>
      </c>
      <c r="G53" s="332">
        <v>90</v>
      </c>
      <c r="H53" s="332">
        <v>90</v>
      </c>
      <c r="I53" s="787">
        <v>90</v>
      </c>
      <c r="J53" s="927"/>
    </row>
    <row r="54" spans="1:10" ht="51.75" customHeight="1" x14ac:dyDescent="0.25">
      <c r="A54" s="922" t="s">
        <v>941</v>
      </c>
      <c r="B54" s="922"/>
      <c r="C54" s="922"/>
      <c r="D54" s="922"/>
      <c r="E54" s="332">
        <v>0</v>
      </c>
      <c r="F54" s="332">
        <v>0</v>
      </c>
      <c r="G54" s="332">
        <v>90</v>
      </c>
      <c r="H54" s="332">
        <v>90</v>
      </c>
      <c r="I54" s="787">
        <v>90</v>
      </c>
      <c r="J54" s="927"/>
    </row>
    <row r="55" spans="1:10" ht="51.75" customHeight="1" x14ac:dyDescent="0.25">
      <c r="A55" s="933" t="s">
        <v>942</v>
      </c>
      <c r="B55" s="934"/>
      <c r="C55" s="934"/>
      <c r="D55" s="935"/>
      <c r="E55" s="332">
        <v>0</v>
      </c>
      <c r="F55" s="332">
        <v>0</v>
      </c>
      <c r="G55" s="332">
        <v>20</v>
      </c>
      <c r="H55" s="332">
        <v>30</v>
      </c>
      <c r="I55" s="787">
        <v>50</v>
      </c>
      <c r="J55" s="927"/>
    </row>
    <row r="56" spans="1:10" ht="38.25" customHeight="1" thickBot="1" x14ac:dyDescent="0.3">
      <c r="A56" s="930" t="s">
        <v>943</v>
      </c>
      <c r="B56" s="931"/>
      <c r="C56" s="931"/>
      <c r="D56" s="932"/>
      <c r="E56" s="332">
        <v>0</v>
      </c>
      <c r="F56" s="332">
        <v>0</v>
      </c>
      <c r="G56" s="332">
        <v>60</v>
      </c>
      <c r="H56" s="332">
        <v>70</v>
      </c>
      <c r="I56" s="787">
        <v>80</v>
      </c>
      <c r="J56" s="927"/>
    </row>
    <row r="57" spans="1:10" ht="79.5" customHeight="1" thickBot="1" x14ac:dyDescent="0.3">
      <c r="A57" s="930" t="s">
        <v>944</v>
      </c>
      <c r="B57" s="931"/>
      <c r="C57" s="931"/>
      <c r="D57" s="932"/>
      <c r="E57" s="332">
        <v>0</v>
      </c>
      <c r="F57" s="332">
        <v>0</v>
      </c>
      <c r="G57" s="332">
        <v>95</v>
      </c>
      <c r="H57" s="332">
        <v>97</v>
      </c>
      <c r="I57" s="787">
        <v>99</v>
      </c>
      <c r="J57" s="927"/>
    </row>
    <row r="58" spans="1:10" ht="52.5" customHeight="1" thickBot="1" x14ac:dyDescent="0.3">
      <c r="A58" s="930" t="s">
        <v>923</v>
      </c>
      <c r="B58" s="931"/>
      <c r="C58" s="931"/>
      <c r="D58" s="932"/>
      <c r="E58" s="333">
        <v>0</v>
      </c>
      <c r="F58" s="333">
        <v>0</v>
      </c>
      <c r="G58" s="333">
        <v>75</v>
      </c>
      <c r="H58" s="333">
        <v>80</v>
      </c>
      <c r="I58" s="787">
        <v>85</v>
      </c>
      <c r="J58" s="788"/>
    </row>
    <row r="59" spans="1:10" ht="51.75" customHeight="1" thickBot="1" x14ac:dyDescent="0.3">
      <c r="A59" s="930" t="s">
        <v>945</v>
      </c>
      <c r="B59" s="931"/>
      <c r="C59" s="931"/>
      <c r="D59" s="932"/>
      <c r="E59" s="333">
        <v>0</v>
      </c>
      <c r="F59" s="333">
        <v>0</v>
      </c>
      <c r="G59" s="333">
        <v>1.5</v>
      </c>
      <c r="H59" s="333">
        <v>2</v>
      </c>
      <c r="I59" s="787">
        <v>2.5</v>
      </c>
      <c r="J59" s="948"/>
    </row>
    <row r="60" spans="1:10" ht="51.75" customHeight="1" thickBot="1" x14ac:dyDescent="0.3">
      <c r="A60" s="930" t="s">
        <v>946</v>
      </c>
      <c r="B60" s="931"/>
      <c r="C60" s="931"/>
      <c r="D60" s="932"/>
      <c r="E60" s="333">
        <v>0</v>
      </c>
      <c r="F60" s="333">
        <v>0</v>
      </c>
      <c r="G60" s="333">
        <v>1</v>
      </c>
      <c r="H60" s="333">
        <v>1.5</v>
      </c>
      <c r="I60" s="787">
        <v>2</v>
      </c>
      <c r="J60" s="948"/>
    </row>
    <row r="61" spans="1:10" ht="51.75" customHeight="1" thickBot="1" x14ac:dyDescent="0.3">
      <c r="A61" s="930" t="s">
        <v>925</v>
      </c>
      <c r="B61" s="931"/>
      <c r="C61" s="931"/>
      <c r="D61" s="932"/>
      <c r="E61" s="333">
        <v>0</v>
      </c>
      <c r="F61" s="333">
        <v>0</v>
      </c>
      <c r="G61" s="333">
        <v>80</v>
      </c>
      <c r="H61" s="333">
        <v>85</v>
      </c>
      <c r="I61" s="787">
        <v>90</v>
      </c>
      <c r="J61" s="788"/>
    </row>
    <row r="62" spans="1:10" ht="58.5" customHeight="1" thickBot="1" x14ac:dyDescent="0.3">
      <c r="A62" s="930" t="s">
        <v>947</v>
      </c>
      <c r="B62" s="931"/>
      <c r="C62" s="931"/>
      <c r="D62" s="932"/>
      <c r="E62" s="333">
        <v>0</v>
      </c>
      <c r="F62" s="333">
        <v>0</v>
      </c>
      <c r="G62" s="333">
        <v>80</v>
      </c>
      <c r="H62" s="333">
        <v>85</v>
      </c>
      <c r="I62" s="949">
        <v>90</v>
      </c>
      <c r="J62" s="950"/>
    </row>
    <row r="63" spans="1:10" ht="45.75" customHeight="1" thickBot="1" x14ac:dyDescent="0.3">
      <c r="A63" s="971" t="s">
        <v>98</v>
      </c>
      <c r="B63" s="972"/>
      <c r="C63" s="972"/>
      <c r="D63" s="972"/>
      <c r="E63" s="972"/>
      <c r="F63" s="972"/>
      <c r="G63" s="972"/>
      <c r="H63" s="972"/>
      <c r="I63" s="972"/>
      <c r="J63" s="973"/>
    </row>
    <row r="64" spans="1:10" ht="48" customHeight="1" thickBot="1" x14ac:dyDescent="0.3">
      <c r="A64" s="200" t="s">
        <v>361</v>
      </c>
      <c r="B64" s="911" t="s">
        <v>14</v>
      </c>
      <c r="C64" s="912"/>
      <c r="D64" s="912"/>
      <c r="E64" s="912"/>
      <c r="F64" s="912"/>
      <c r="G64" s="912"/>
      <c r="H64" s="912"/>
      <c r="I64" s="912"/>
      <c r="J64" s="913"/>
    </row>
    <row r="65" spans="1:32" ht="36.75" customHeight="1" thickBot="1" x14ac:dyDescent="0.3">
      <c r="A65" s="191" t="s">
        <v>345</v>
      </c>
      <c r="B65" s="1058" t="s">
        <v>893</v>
      </c>
      <c r="C65" s="1058"/>
      <c r="D65" s="1058"/>
      <c r="E65" s="1058"/>
      <c r="F65" s="1058"/>
      <c r="G65" s="1058"/>
      <c r="H65" s="1058"/>
      <c r="I65" s="1058"/>
      <c r="J65" s="1059"/>
    </row>
    <row r="66" spans="1:32" ht="45.75" customHeight="1" x14ac:dyDescent="0.25">
      <c r="A66" s="857"/>
      <c r="B66" s="887" t="s">
        <v>666</v>
      </c>
      <c r="C66" s="887"/>
      <c r="D66" s="887"/>
      <c r="E66" s="887"/>
      <c r="F66" s="185" t="s">
        <v>346</v>
      </c>
      <c r="G66" s="185" t="s">
        <v>347</v>
      </c>
      <c r="H66" s="185" t="s">
        <v>348</v>
      </c>
      <c r="I66" s="185" t="s">
        <v>349</v>
      </c>
      <c r="J66" s="186" t="s">
        <v>350</v>
      </c>
    </row>
    <row r="67" spans="1:32" ht="23.25" customHeight="1" thickBot="1" x14ac:dyDescent="0.3">
      <c r="A67" s="858"/>
      <c r="B67" s="910">
        <f>SUM(Результаты!I39)</f>
        <v>79.2</v>
      </c>
      <c r="C67" s="910"/>
      <c r="D67" s="910"/>
      <c r="E67" s="910"/>
      <c r="F67" s="230">
        <f>SUM(Результаты!J39)</f>
        <v>79.2</v>
      </c>
      <c r="G67" s="230">
        <f>SUM(Результаты!K39)</f>
        <v>90</v>
      </c>
      <c r="H67" s="230">
        <f>SUM(Результаты!L39)</f>
        <v>90</v>
      </c>
      <c r="I67" s="230">
        <f>SUM(Результаты!M39)</f>
        <v>95</v>
      </c>
      <c r="J67" s="230">
        <f>SUM(Результаты!N39)</f>
        <v>95</v>
      </c>
    </row>
    <row r="68" spans="1:32" ht="47.25" customHeight="1" thickBot="1" x14ac:dyDescent="0.3">
      <c r="A68" s="191" t="s">
        <v>356</v>
      </c>
      <c r="B68" s="854" t="s">
        <v>894</v>
      </c>
      <c r="C68" s="855"/>
      <c r="D68" s="855"/>
      <c r="E68" s="855"/>
      <c r="F68" s="855"/>
      <c r="G68" s="855"/>
      <c r="H68" s="855"/>
      <c r="I68" s="855"/>
      <c r="J68" s="856"/>
    </row>
    <row r="69" spans="1:32" ht="54" customHeight="1" x14ac:dyDescent="0.25">
      <c r="A69" s="942"/>
      <c r="B69" s="887" t="s">
        <v>666</v>
      </c>
      <c r="C69" s="887"/>
      <c r="D69" s="887"/>
      <c r="E69" s="887"/>
      <c r="F69" s="185" t="s">
        <v>346</v>
      </c>
      <c r="G69" s="185" t="s">
        <v>347</v>
      </c>
      <c r="H69" s="185" t="s">
        <v>348</v>
      </c>
      <c r="I69" s="185" t="s">
        <v>349</v>
      </c>
      <c r="J69" s="186" t="s">
        <v>350</v>
      </c>
    </row>
    <row r="70" spans="1:32" ht="50.25" hidden="1" customHeight="1" x14ac:dyDescent="0.25">
      <c r="A70" s="942"/>
      <c r="B70" s="941"/>
      <c r="C70" s="941"/>
      <c r="D70" s="941"/>
      <c r="E70" s="941"/>
      <c r="F70" s="60"/>
      <c r="G70" s="60"/>
      <c r="H70" s="60"/>
      <c r="I70" s="60"/>
      <c r="J70" s="64"/>
    </row>
    <row r="71" spans="1:32" ht="18.75" customHeight="1" thickBot="1" x14ac:dyDescent="0.3">
      <c r="A71" s="943"/>
      <c r="B71" s="945">
        <f>SUM(Результаты!I50)</f>
        <v>40</v>
      </c>
      <c r="C71" s="946"/>
      <c r="D71" s="946"/>
      <c r="E71" s="947"/>
      <c r="F71" s="65">
        <f>SUM(Результаты!J50)</f>
        <v>90</v>
      </c>
      <c r="G71" s="65">
        <f>SUM(Результаты!K50)</f>
        <v>90</v>
      </c>
      <c r="H71" s="65">
        <f>SUM(Результаты!L50)</f>
        <v>90</v>
      </c>
      <c r="I71" s="65">
        <f>SUM(Результаты!M50)</f>
        <v>90</v>
      </c>
      <c r="J71" s="65">
        <f>SUM(Результаты!N50)</f>
        <v>95</v>
      </c>
    </row>
    <row r="72" spans="1:32" ht="15.75" customHeight="1" x14ac:dyDescent="0.25">
      <c r="A72" s="938" t="s">
        <v>352</v>
      </c>
      <c r="B72" s="937" t="s">
        <v>353</v>
      </c>
      <c r="C72" s="937" t="s">
        <v>354</v>
      </c>
      <c r="D72" s="937" t="s">
        <v>87</v>
      </c>
      <c r="E72" s="917" t="s">
        <v>208</v>
      </c>
      <c r="F72" s="918"/>
      <c r="G72" s="918"/>
      <c r="H72" s="918"/>
      <c r="I72" s="918"/>
      <c r="J72" s="919"/>
    </row>
    <row r="73" spans="1:32" ht="47.25" x14ac:dyDescent="0.25">
      <c r="A73" s="939"/>
      <c r="B73" s="817"/>
      <c r="C73" s="817"/>
      <c r="D73" s="817"/>
      <c r="E73" s="24" t="s">
        <v>209</v>
      </c>
      <c r="F73" s="24" t="s">
        <v>210</v>
      </c>
      <c r="G73" s="24" t="s">
        <v>211</v>
      </c>
      <c r="H73" s="24" t="s">
        <v>212</v>
      </c>
      <c r="I73" s="24" t="s">
        <v>213</v>
      </c>
      <c r="J73" s="194" t="s">
        <v>153</v>
      </c>
    </row>
    <row r="74" spans="1:32" x14ac:dyDescent="0.25">
      <c r="A74" s="939"/>
      <c r="B74" s="905" t="s">
        <v>895</v>
      </c>
      <c r="C74" s="905" t="s">
        <v>14</v>
      </c>
      <c r="D74" s="920" t="s">
        <v>363</v>
      </c>
      <c r="E74" s="928">
        <f t="shared" ref="E74:J74" si="1">SUM(E76:E78)</f>
        <v>55396.2</v>
      </c>
      <c r="F74" s="928">
        <f t="shared" si="1"/>
        <v>45507.3</v>
      </c>
      <c r="G74" s="928">
        <f t="shared" si="1"/>
        <v>81997.8</v>
      </c>
      <c r="H74" s="928">
        <f t="shared" si="1"/>
        <v>72000</v>
      </c>
      <c r="I74" s="928">
        <f t="shared" si="1"/>
        <v>72000</v>
      </c>
      <c r="J74" s="923">
        <f t="shared" si="1"/>
        <v>326901.3</v>
      </c>
    </row>
    <row r="75" spans="1:32" x14ac:dyDescent="0.25">
      <c r="A75" s="939"/>
      <c r="B75" s="906"/>
      <c r="C75" s="906"/>
      <c r="D75" s="920"/>
      <c r="E75" s="929"/>
      <c r="F75" s="929"/>
      <c r="G75" s="929"/>
      <c r="H75" s="929"/>
      <c r="I75" s="929"/>
      <c r="J75" s="924"/>
    </row>
    <row r="76" spans="1:32" ht="39.75" customHeight="1" x14ac:dyDescent="0.25">
      <c r="A76" s="939"/>
      <c r="B76" s="906"/>
      <c r="C76" s="906"/>
      <c r="D76" s="184" t="s">
        <v>241</v>
      </c>
      <c r="E76" s="233">
        <f>SUM(Перечень!G108)</f>
        <v>4676</v>
      </c>
      <c r="F76" s="234">
        <f>SUM(Перечень!H108)</f>
        <v>600</v>
      </c>
      <c r="G76" s="234">
        <f>SUM(Перечень!I108)</f>
        <v>0</v>
      </c>
      <c r="H76" s="234">
        <f>SUM(Перечень!J108)</f>
        <v>0</v>
      </c>
      <c r="I76" s="234">
        <f>SUM(Перечень!K108)</f>
        <v>0</v>
      </c>
      <c r="J76" s="235">
        <f>SUM(E76:I76)</f>
        <v>5276</v>
      </c>
    </row>
    <row r="77" spans="1:32" ht="38.25" customHeight="1" x14ac:dyDescent="0.25">
      <c r="A77" s="939"/>
      <c r="B77" s="906"/>
      <c r="C77" s="906"/>
      <c r="D77" s="184" t="s">
        <v>364</v>
      </c>
      <c r="E77" s="236">
        <f>SUM(Перечень!G109)</f>
        <v>27159</v>
      </c>
      <c r="F77" s="237">
        <f>SUM(Перечень!H109)</f>
        <v>13447</v>
      </c>
      <c r="G77" s="237">
        <f>SUM(Перечень!I109)</f>
        <v>0</v>
      </c>
      <c r="H77" s="237">
        <f>SUM(Перечень!J109)</f>
        <v>0</v>
      </c>
      <c r="I77" s="237">
        <f>SUM(Перечень!K109)</f>
        <v>0</v>
      </c>
      <c r="J77" s="235">
        <f>SUM(E77:I77)</f>
        <v>40606</v>
      </c>
    </row>
    <row r="78" spans="1:32" ht="45.75" customHeight="1" thickBot="1" x14ac:dyDescent="0.3">
      <c r="A78" s="940"/>
      <c r="B78" s="907"/>
      <c r="C78" s="907"/>
      <c r="D78" s="170" t="s">
        <v>365</v>
      </c>
      <c r="E78" s="238">
        <f>SUM(Перечень!G110)</f>
        <v>23561.200000000001</v>
      </c>
      <c r="F78" s="239">
        <f>SUM(Перечень!H110)</f>
        <v>31460.3</v>
      </c>
      <c r="G78" s="239">
        <f>SUM(Перечень!I110)</f>
        <v>81997.8</v>
      </c>
      <c r="H78" s="239">
        <f>SUM(Перечень!J110)</f>
        <v>72000</v>
      </c>
      <c r="I78" s="239">
        <f>SUM(Перечень!K110)</f>
        <v>72000</v>
      </c>
      <c r="J78" s="240">
        <f>SUM(E78:I78)</f>
        <v>281019.3</v>
      </c>
    </row>
    <row r="79" spans="1:32" ht="51" customHeight="1" x14ac:dyDescent="0.25">
      <c r="A79" s="944" t="s">
        <v>207</v>
      </c>
      <c r="B79" s="944"/>
      <c r="C79" s="944"/>
      <c r="D79" s="944"/>
      <c r="E79" s="116" t="s">
        <v>209</v>
      </c>
      <c r="F79" s="180" t="s">
        <v>347</v>
      </c>
      <c r="G79" s="180" t="s">
        <v>348</v>
      </c>
      <c r="H79" s="180" t="s">
        <v>349</v>
      </c>
      <c r="I79" s="925" t="s">
        <v>350</v>
      </c>
      <c r="J79" s="926"/>
      <c r="AF79" s="52"/>
    </row>
    <row r="80" spans="1:32" ht="56.25" customHeight="1" x14ac:dyDescent="0.25">
      <c r="A80" s="814" t="s">
        <v>528</v>
      </c>
      <c r="B80" s="814"/>
      <c r="C80" s="814"/>
      <c r="D80" s="814"/>
      <c r="E80" s="126">
        <f>SUM(Результаты!J40)</f>
        <v>2</v>
      </c>
      <c r="F80" s="126">
        <f>SUM(Результаты!K40)</f>
        <v>2</v>
      </c>
      <c r="G80" s="126">
        <f>SUM(Результаты!L40)</f>
        <v>2</v>
      </c>
      <c r="H80" s="126">
        <f>SUM(Результаты!M40)</f>
        <v>2</v>
      </c>
      <c r="I80" s="842">
        <f>SUM(Результаты!N40)</f>
        <v>2</v>
      </c>
      <c r="J80" s="878"/>
    </row>
    <row r="81" spans="1:10" ht="39" customHeight="1" x14ac:dyDescent="0.25">
      <c r="A81" s="814" t="s">
        <v>529</v>
      </c>
      <c r="B81" s="814"/>
      <c r="C81" s="814"/>
      <c r="D81" s="814"/>
      <c r="E81" s="126">
        <f>SUM(Результаты!J41)</f>
        <v>15</v>
      </c>
      <c r="F81" s="126">
        <f>SUM(Результаты!K41)</f>
        <v>13.5</v>
      </c>
      <c r="G81" s="126">
        <f>SUM(Результаты!L41)</f>
        <v>13.5</v>
      </c>
      <c r="H81" s="126">
        <f>SUM(Результаты!M41)</f>
        <v>13.5</v>
      </c>
      <c r="I81" s="842">
        <f>SUM(Результаты!N41)</f>
        <v>13.5</v>
      </c>
      <c r="J81" s="878"/>
    </row>
    <row r="82" spans="1:10" ht="39" customHeight="1" x14ac:dyDescent="0.25">
      <c r="A82" s="936" t="s">
        <v>1099</v>
      </c>
      <c r="B82" s="936"/>
      <c r="C82" s="936"/>
      <c r="D82" s="936"/>
      <c r="E82" s="126">
        <f>SUM([2]Результаты!J71)</f>
        <v>0</v>
      </c>
      <c r="F82" s="126">
        <v>6</v>
      </c>
      <c r="G82" s="126">
        <v>5</v>
      </c>
      <c r="H82" s="126">
        <v>4</v>
      </c>
      <c r="I82" s="842">
        <v>3</v>
      </c>
      <c r="J82" s="878"/>
    </row>
    <row r="83" spans="1:10" ht="39" customHeight="1" x14ac:dyDescent="0.25">
      <c r="A83" s="814" t="s">
        <v>896</v>
      </c>
      <c r="B83" s="814"/>
      <c r="C83" s="814"/>
      <c r="D83" s="814"/>
      <c r="E83" s="126">
        <f>SUM(Результаты!J43)</f>
        <v>100</v>
      </c>
      <c r="F83" s="126">
        <f>SUM(Результаты!K43)</f>
        <v>100</v>
      </c>
      <c r="G83" s="126">
        <f>SUM(Результаты!L43)</f>
        <v>100</v>
      </c>
      <c r="H83" s="126">
        <f>SUM(Результаты!M43)</f>
        <v>100</v>
      </c>
      <c r="I83" s="842">
        <f>SUM(Результаты!N43)</f>
        <v>100</v>
      </c>
      <c r="J83" s="878"/>
    </row>
    <row r="84" spans="1:10" ht="39" customHeight="1" x14ac:dyDescent="0.25">
      <c r="A84" s="814" t="s">
        <v>530</v>
      </c>
      <c r="B84" s="814"/>
      <c r="C84" s="814"/>
      <c r="D84" s="814"/>
      <c r="E84" s="126" t="s">
        <v>135</v>
      </c>
      <c r="F84" s="126" t="s">
        <v>135</v>
      </c>
      <c r="G84" s="126">
        <f>SUM(Результаты!L44)</f>
        <v>90</v>
      </c>
      <c r="H84" s="126">
        <f>SUM(Результаты!M44)</f>
        <v>100</v>
      </c>
      <c r="I84" s="842">
        <f>SUM(Результаты!N44)</f>
        <v>100</v>
      </c>
      <c r="J84" s="878"/>
    </row>
    <row r="85" spans="1:10" ht="39" customHeight="1" x14ac:dyDescent="0.25">
      <c r="A85" s="814" t="s">
        <v>897</v>
      </c>
      <c r="B85" s="814"/>
      <c r="C85" s="814"/>
      <c r="D85" s="814"/>
      <c r="E85" s="126">
        <f>SUM(Результаты!J45)</f>
        <v>79.2</v>
      </c>
      <c r="F85" s="126">
        <f>SUM(Результаты!K45)</f>
        <v>90</v>
      </c>
      <c r="G85" s="126">
        <f>SUM(Результаты!L45)</f>
        <v>90</v>
      </c>
      <c r="H85" s="126">
        <f>SUM(Результаты!M45)</f>
        <v>95</v>
      </c>
      <c r="I85" s="842">
        <f>SUM(Результаты!N45)</f>
        <v>95</v>
      </c>
      <c r="J85" s="878"/>
    </row>
    <row r="86" spans="1:10" ht="39" customHeight="1" x14ac:dyDescent="0.25">
      <c r="A86" s="814" t="s">
        <v>531</v>
      </c>
      <c r="B86" s="814"/>
      <c r="C86" s="814"/>
      <c r="D86" s="814"/>
      <c r="E86" s="126">
        <f>SUM(Результаты!J46)</f>
        <v>79.099999999999994</v>
      </c>
      <c r="F86" s="126">
        <f>SUM(Результаты!K46)</f>
        <v>80</v>
      </c>
      <c r="G86" s="126">
        <f>SUM(Результаты!L46)</f>
        <v>90</v>
      </c>
      <c r="H86" s="126">
        <f>SUM(Результаты!M46)</f>
        <v>95</v>
      </c>
      <c r="I86" s="842">
        <f>SUM(Результаты!N46)</f>
        <v>90</v>
      </c>
      <c r="J86" s="878"/>
    </row>
    <row r="87" spans="1:10" ht="39" customHeight="1" x14ac:dyDescent="0.25">
      <c r="A87" s="814" t="s">
        <v>898</v>
      </c>
      <c r="B87" s="814"/>
      <c r="C87" s="814"/>
      <c r="D87" s="814"/>
      <c r="E87" s="126">
        <f>SUM(Результаты!J47)</f>
        <v>79.3</v>
      </c>
      <c r="F87" s="126">
        <f>SUM(Результаты!K47)</f>
        <v>90</v>
      </c>
      <c r="G87" s="126">
        <f>SUM(Результаты!L47)</f>
        <v>90</v>
      </c>
      <c r="H87" s="126">
        <f>SUM(Результаты!M47)</f>
        <v>95</v>
      </c>
      <c r="I87" s="842">
        <f>SUM(Результаты!N47)</f>
        <v>95</v>
      </c>
      <c r="J87" s="878"/>
    </row>
    <row r="88" spans="1:10" ht="39" customHeight="1" x14ac:dyDescent="0.25">
      <c r="A88" s="814" t="s">
        <v>899</v>
      </c>
      <c r="B88" s="814"/>
      <c r="C88" s="814"/>
      <c r="D88" s="814"/>
      <c r="E88" s="126" t="s">
        <v>135</v>
      </c>
      <c r="F88" s="126" t="s">
        <v>135</v>
      </c>
      <c r="G88" s="126">
        <f>SUM(Результаты!L48)</f>
        <v>5</v>
      </c>
      <c r="H88" s="126">
        <f>SUM(Результаты!M48)</f>
        <v>4</v>
      </c>
      <c r="I88" s="842">
        <f>SUM(Результаты!N48)</f>
        <v>3</v>
      </c>
      <c r="J88" s="878"/>
    </row>
    <row r="89" spans="1:10" ht="56.25" customHeight="1" x14ac:dyDescent="0.25">
      <c r="A89" s="814" t="s">
        <v>532</v>
      </c>
      <c r="B89" s="814"/>
      <c r="C89" s="814"/>
      <c r="D89" s="814"/>
      <c r="E89" s="126">
        <f>SUM(Результаты!J51)</f>
        <v>90</v>
      </c>
      <c r="F89" s="126">
        <f>SUM(Результаты!K51)</f>
        <v>90</v>
      </c>
      <c r="G89" s="126">
        <f>SUM(Результаты!L51)</f>
        <v>90</v>
      </c>
      <c r="H89" s="126">
        <f>SUM(Результаты!M51)</f>
        <v>90</v>
      </c>
      <c r="I89" s="842">
        <f>SUM(Результаты!N51)</f>
        <v>95</v>
      </c>
      <c r="J89" s="878"/>
    </row>
    <row r="90" spans="1:10" ht="42.75" customHeight="1" x14ac:dyDescent="0.25">
      <c r="A90" s="814" t="s">
        <v>533</v>
      </c>
      <c r="B90" s="814"/>
      <c r="C90" s="814"/>
      <c r="D90" s="814"/>
      <c r="E90" s="126" t="s">
        <v>135</v>
      </c>
      <c r="F90" s="126" t="s">
        <v>135</v>
      </c>
      <c r="G90" s="126">
        <f>SUM(Результаты!L58)</f>
        <v>30</v>
      </c>
      <c r="H90" s="126">
        <f>SUM(Результаты!M58)</f>
        <v>35</v>
      </c>
      <c r="I90" s="842">
        <f>SUM(Результаты!N58)</f>
        <v>40</v>
      </c>
      <c r="J90" s="878"/>
    </row>
    <row r="91" spans="1:10" ht="51.75" customHeight="1" x14ac:dyDescent="0.25">
      <c r="A91" s="814" t="s">
        <v>787</v>
      </c>
      <c r="B91" s="814"/>
      <c r="C91" s="814"/>
      <c r="D91" s="814"/>
      <c r="E91" s="126" t="s">
        <v>135</v>
      </c>
      <c r="F91" s="126" t="s">
        <v>135</v>
      </c>
      <c r="G91" s="126">
        <f>SUM(Результаты!L59)</f>
        <v>85</v>
      </c>
      <c r="H91" s="126">
        <f>SUM(Результаты!M59)</f>
        <v>90</v>
      </c>
      <c r="I91" s="842">
        <f>SUM(Результаты!N59)</f>
        <v>90</v>
      </c>
      <c r="J91" s="878"/>
    </row>
    <row r="92" spans="1:10" ht="45" customHeight="1" x14ac:dyDescent="0.25">
      <c r="A92" s="814" t="s">
        <v>534</v>
      </c>
      <c r="B92" s="814"/>
      <c r="C92" s="814"/>
      <c r="D92" s="814"/>
      <c r="E92" s="126" t="s">
        <v>135</v>
      </c>
      <c r="F92" s="126" t="s">
        <v>135</v>
      </c>
      <c r="G92" s="126">
        <f>SUM(Результаты!L60)</f>
        <v>40</v>
      </c>
      <c r="H92" s="126">
        <f>SUM(Результаты!M60)</f>
        <v>50</v>
      </c>
      <c r="I92" s="842">
        <f>SUM(Результаты!N60)</f>
        <v>60</v>
      </c>
      <c r="J92" s="878"/>
    </row>
    <row r="93" spans="1:10" ht="60" customHeight="1" thickBot="1" x14ac:dyDescent="0.3">
      <c r="A93" s="814" t="s">
        <v>535</v>
      </c>
      <c r="B93" s="814"/>
      <c r="C93" s="814"/>
      <c r="D93" s="814"/>
      <c r="E93" s="126" t="s">
        <v>135</v>
      </c>
      <c r="F93" s="126" t="s">
        <v>135</v>
      </c>
      <c r="G93" s="126">
        <f>SUM(Результаты!L61)</f>
        <v>100</v>
      </c>
      <c r="H93" s="126">
        <f>SUM(Результаты!M61)</f>
        <v>100</v>
      </c>
      <c r="I93" s="842">
        <f>SUM(Результаты!N61)</f>
        <v>100</v>
      </c>
      <c r="J93" s="878"/>
    </row>
    <row r="94" spans="1:10" ht="55.5" hidden="1" customHeight="1" x14ac:dyDescent="0.25">
      <c r="A94" s="68"/>
      <c r="B94" s="76"/>
      <c r="C94" s="76"/>
      <c r="D94" s="76"/>
      <c r="E94" s="76"/>
      <c r="F94" s="76"/>
      <c r="G94" s="76"/>
      <c r="H94" s="76"/>
      <c r="I94" s="76"/>
      <c r="J94" s="77"/>
    </row>
    <row r="95" spans="1:10" ht="35.25" customHeight="1" thickBot="1" x14ac:dyDescent="0.3">
      <c r="A95" s="971" t="s">
        <v>99</v>
      </c>
      <c r="B95" s="972"/>
      <c r="C95" s="972"/>
      <c r="D95" s="972"/>
      <c r="E95" s="972"/>
      <c r="F95" s="972"/>
      <c r="G95" s="972"/>
      <c r="H95" s="972"/>
      <c r="I95" s="972"/>
      <c r="J95" s="973"/>
    </row>
    <row r="96" spans="1:10" ht="50.25" customHeight="1" thickBot="1" x14ac:dyDescent="0.3">
      <c r="A96" s="193" t="s">
        <v>361</v>
      </c>
      <c r="B96" s="911" t="s">
        <v>788</v>
      </c>
      <c r="C96" s="912"/>
      <c r="D96" s="912"/>
      <c r="E96" s="912"/>
      <c r="F96" s="912"/>
      <c r="G96" s="912"/>
      <c r="H96" s="912"/>
      <c r="I96" s="912"/>
      <c r="J96" s="913"/>
    </row>
    <row r="97" spans="1:10" ht="36.75" customHeight="1" thickBot="1" x14ac:dyDescent="0.3">
      <c r="A97" s="191" t="s">
        <v>345</v>
      </c>
      <c r="B97" s="854" t="s">
        <v>648</v>
      </c>
      <c r="C97" s="855"/>
      <c r="D97" s="855"/>
      <c r="E97" s="855"/>
      <c r="F97" s="855"/>
      <c r="G97" s="855"/>
      <c r="H97" s="855"/>
      <c r="I97" s="855"/>
      <c r="J97" s="856"/>
    </row>
    <row r="98" spans="1:10" ht="43.5" customHeight="1" x14ac:dyDescent="0.25">
      <c r="A98" s="857"/>
      <c r="B98" s="887" t="s">
        <v>657</v>
      </c>
      <c r="C98" s="887"/>
      <c r="D98" s="887"/>
      <c r="E98" s="887"/>
      <c r="F98" s="870" t="s">
        <v>658</v>
      </c>
      <c r="G98" s="871"/>
      <c r="H98" s="203" t="s">
        <v>659</v>
      </c>
      <c r="I98" s="203" t="s">
        <v>660</v>
      </c>
      <c r="J98" s="204" t="s">
        <v>661</v>
      </c>
    </row>
    <row r="99" spans="1:10" ht="36.75" customHeight="1" thickBot="1" x14ac:dyDescent="0.3">
      <c r="A99" s="858"/>
      <c r="B99" s="910">
        <v>100</v>
      </c>
      <c r="C99" s="910"/>
      <c r="D99" s="910"/>
      <c r="E99" s="910"/>
      <c r="F99" s="875">
        <v>100</v>
      </c>
      <c r="G99" s="876"/>
      <c r="H99" s="207">
        <v>100</v>
      </c>
      <c r="I99" s="207">
        <v>100</v>
      </c>
      <c r="J99" s="207">
        <v>100</v>
      </c>
    </row>
    <row r="100" spans="1:10" ht="32.25" customHeight="1" thickBot="1" x14ac:dyDescent="0.3">
      <c r="A100" s="191" t="s">
        <v>356</v>
      </c>
      <c r="B100" s="854" t="s">
        <v>649</v>
      </c>
      <c r="C100" s="855"/>
      <c r="D100" s="855"/>
      <c r="E100" s="855"/>
      <c r="F100" s="855"/>
      <c r="G100" s="855"/>
      <c r="H100" s="855"/>
      <c r="I100" s="855"/>
      <c r="J100" s="856"/>
    </row>
    <row r="101" spans="1:10" ht="43.5" customHeight="1" x14ac:dyDescent="0.25">
      <c r="A101" s="857"/>
      <c r="B101" s="887" t="s">
        <v>657</v>
      </c>
      <c r="C101" s="887"/>
      <c r="D101" s="887"/>
      <c r="E101" s="887"/>
      <c r="F101" s="870" t="s">
        <v>658</v>
      </c>
      <c r="G101" s="871"/>
      <c r="H101" s="203" t="s">
        <v>659</v>
      </c>
      <c r="I101" s="203" t="s">
        <v>660</v>
      </c>
      <c r="J101" s="204" t="s">
        <v>661</v>
      </c>
    </row>
    <row r="102" spans="1:10" ht="39" customHeight="1" thickBot="1" x14ac:dyDescent="0.3">
      <c r="A102" s="858"/>
      <c r="B102" s="910">
        <v>100</v>
      </c>
      <c r="C102" s="910"/>
      <c r="D102" s="910"/>
      <c r="E102" s="910"/>
      <c r="F102" s="875">
        <v>100</v>
      </c>
      <c r="G102" s="876"/>
      <c r="H102" s="207">
        <v>100</v>
      </c>
      <c r="I102" s="207">
        <v>100</v>
      </c>
      <c r="J102" s="207">
        <v>100</v>
      </c>
    </row>
    <row r="103" spans="1:10" ht="34.5" customHeight="1" thickBot="1" x14ac:dyDescent="0.3">
      <c r="A103" s="191" t="s">
        <v>357</v>
      </c>
      <c r="B103" s="854" t="s">
        <v>630</v>
      </c>
      <c r="C103" s="855"/>
      <c r="D103" s="855"/>
      <c r="E103" s="855"/>
      <c r="F103" s="855"/>
      <c r="G103" s="855"/>
      <c r="H103" s="855"/>
      <c r="I103" s="855"/>
      <c r="J103" s="856"/>
    </row>
    <row r="104" spans="1:10" ht="47.25" customHeight="1" x14ac:dyDescent="0.25">
      <c r="A104" s="857"/>
      <c r="B104" s="887" t="s">
        <v>657</v>
      </c>
      <c r="C104" s="887"/>
      <c r="D104" s="887"/>
      <c r="E104" s="887"/>
      <c r="F104" s="870" t="s">
        <v>658</v>
      </c>
      <c r="G104" s="871"/>
      <c r="H104" s="203" t="s">
        <v>659</v>
      </c>
      <c r="I104" s="203" t="s">
        <v>660</v>
      </c>
      <c r="J104" s="204" t="s">
        <v>661</v>
      </c>
    </row>
    <row r="105" spans="1:10" ht="22.5" customHeight="1" thickBot="1" x14ac:dyDescent="0.3">
      <c r="A105" s="858"/>
      <c r="B105" s="910">
        <v>9.09</v>
      </c>
      <c r="C105" s="910"/>
      <c r="D105" s="910"/>
      <c r="E105" s="910"/>
      <c r="F105" s="875" t="s">
        <v>147</v>
      </c>
      <c r="G105" s="876"/>
      <c r="H105" s="207" t="s">
        <v>147</v>
      </c>
      <c r="I105" s="207" t="s">
        <v>147</v>
      </c>
      <c r="J105" s="207" t="s">
        <v>147</v>
      </c>
    </row>
    <row r="106" spans="1:10" ht="39" customHeight="1" thickBot="1" x14ac:dyDescent="0.3">
      <c r="A106" s="191" t="s">
        <v>358</v>
      </c>
      <c r="B106" s="854" t="s">
        <v>631</v>
      </c>
      <c r="C106" s="855"/>
      <c r="D106" s="855"/>
      <c r="E106" s="855"/>
      <c r="F106" s="855"/>
      <c r="G106" s="855"/>
      <c r="H106" s="855"/>
      <c r="I106" s="855"/>
      <c r="J106" s="856"/>
    </row>
    <row r="107" spans="1:10" ht="48" customHeight="1" x14ac:dyDescent="0.25">
      <c r="A107" s="865"/>
      <c r="B107" s="887" t="s">
        <v>657</v>
      </c>
      <c r="C107" s="887"/>
      <c r="D107" s="887"/>
      <c r="E107" s="887"/>
      <c r="F107" s="870" t="s">
        <v>658</v>
      </c>
      <c r="G107" s="871"/>
      <c r="H107" s="203" t="s">
        <v>659</v>
      </c>
      <c r="I107" s="203" t="s">
        <v>660</v>
      </c>
      <c r="J107" s="204" t="s">
        <v>661</v>
      </c>
    </row>
    <row r="108" spans="1:10" ht="27.75" customHeight="1" thickBot="1" x14ac:dyDescent="0.3">
      <c r="A108" s="866"/>
      <c r="B108" s="947">
        <v>14.1</v>
      </c>
      <c r="C108" s="978"/>
      <c r="D108" s="978"/>
      <c r="E108" s="978"/>
      <c r="F108" s="875">
        <v>9</v>
      </c>
      <c r="G108" s="876"/>
      <c r="H108" s="207">
        <v>21</v>
      </c>
      <c r="I108" s="207">
        <v>25</v>
      </c>
      <c r="J108" s="207">
        <v>25</v>
      </c>
    </row>
    <row r="109" spans="1:10" ht="17.25" customHeight="1" x14ac:dyDescent="0.25">
      <c r="A109" s="979" t="s">
        <v>352</v>
      </c>
      <c r="B109" s="937" t="s">
        <v>353</v>
      </c>
      <c r="C109" s="937" t="s">
        <v>354</v>
      </c>
      <c r="D109" s="937" t="s">
        <v>87</v>
      </c>
      <c r="E109" s="1074" t="s">
        <v>208</v>
      </c>
      <c r="F109" s="1074"/>
      <c r="G109" s="1074"/>
      <c r="H109" s="1074"/>
      <c r="I109" s="1074"/>
      <c r="J109" s="1075"/>
    </row>
    <row r="110" spans="1:10" ht="47.25" customHeight="1" x14ac:dyDescent="0.25">
      <c r="A110" s="980"/>
      <c r="B110" s="817"/>
      <c r="C110" s="817"/>
      <c r="D110" s="818"/>
      <c r="E110" s="965" t="s">
        <v>662</v>
      </c>
      <c r="F110" s="824"/>
      <c r="G110" s="56" t="s">
        <v>668</v>
      </c>
      <c r="H110" s="56" t="s">
        <v>669</v>
      </c>
      <c r="I110" s="56" t="s">
        <v>670</v>
      </c>
      <c r="J110" s="84" t="s">
        <v>153</v>
      </c>
    </row>
    <row r="111" spans="1:10" ht="51.75" customHeight="1" x14ac:dyDescent="0.25">
      <c r="A111" s="939"/>
      <c r="B111" s="814" t="s">
        <v>438</v>
      </c>
      <c r="C111" s="905" t="s">
        <v>440</v>
      </c>
      <c r="D111" s="130" t="s">
        <v>366</v>
      </c>
      <c r="E111" s="966">
        <v>500</v>
      </c>
      <c r="F111" s="967"/>
      <c r="G111" s="209">
        <f>SUM(Перечень!I140)</f>
        <v>500</v>
      </c>
      <c r="H111" s="209">
        <f>SUM(Перечень!J140)</f>
        <v>550</v>
      </c>
      <c r="I111" s="209">
        <f>SUM(Перечень!K140)</f>
        <v>550</v>
      </c>
      <c r="J111" s="88">
        <f>SUM(E111:I111)</f>
        <v>2100</v>
      </c>
    </row>
    <row r="112" spans="1:10" ht="59.25" customHeight="1" thickBot="1" x14ac:dyDescent="0.3">
      <c r="A112" s="940"/>
      <c r="B112" s="981"/>
      <c r="C112" s="907"/>
      <c r="D112" s="131" t="s">
        <v>206</v>
      </c>
      <c r="E112" s="968">
        <v>500</v>
      </c>
      <c r="F112" s="969"/>
      <c r="G112" s="89">
        <f>SUM(Перечень!I140)</f>
        <v>500</v>
      </c>
      <c r="H112" s="89">
        <f>SUM(Перечень!J140)</f>
        <v>550</v>
      </c>
      <c r="I112" s="89">
        <f>SUM(Перечень!K140)</f>
        <v>550</v>
      </c>
      <c r="J112" s="90">
        <f>SUM(E112:I112)</f>
        <v>2100</v>
      </c>
    </row>
    <row r="113" spans="1:19" ht="48" customHeight="1" x14ac:dyDescent="0.25">
      <c r="A113" s="944" t="s">
        <v>207</v>
      </c>
      <c r="B113" s="944"/>
      <c r="C113" s="944"/>
      <c r="D113" s="944"/>
      <c r="E113" s="974" t="s">
        <v>662</v>
      </c>
      <c r="F113" s="975"/>
      <c r="G113" s="70" t="s">
        <v>348</v>
      </c>
      <c r="H113" s="70" t="s">
        <v>349</v>
      </c>
      <c r="I113" s="925" t="s">
        <v>350</v>
      </c>
      <c r="J113" s="926"/>
    </row>
    <row r="114" spans="1:19" ht="41.25" customHeight="1" x14ac:dyDescent="0.25">
      <c r="A114" s="814" t="s">
        <v>536</v>
      </c>
      <c r="B114" s="814"/>
      <c r="C114" s="814"/>
      <c r="D114" s="814"/>
      <c r="E114" s="976">
        <v>100</v>
      </c>
      <c r="F114" s="977"/>
      <c r="G114" s="126">
        <f>SUM(Результаты!L64)</f>
        <v>100</v>
      </c>
      <c r="H114" s="126">
        <f>SUM(Результаты!M64)</f>
        <v>100</v>
      </c>
      <c r="I114" s="842">
        <f>SUM(Результаты!N64)</f>
        <v>100</v>
      </c>
      <c r="J114" s="878"/>
    </row>
    <row r="115" spans="1:19" ht="105" customHeight="1" x14ac:dyDescent="0.25">
      <c r="A115" s="814" t="s">
        <v>537</v>
      </c>
      <c r="B115" s="814"/>
      <c r="C115" s="814"/>
      <c r="D115" s="814"/>
      <c r="E115" s="976">
        <v>100</v>
      </c>
      <c r="F115" s="977"/>
      <c r="G115" s="126">
        <f>SUM(Результаты!L66)</f>
        <v>100</v>
      </c>
      <c r="H115" s="126">
        <f>SUM(Результаты!M66)</f>
        <v>100</v>
      </c>
      <c r="I115" s="842">
        <f>SUM(Результаты!N66)</f>
        <v>100</v>
      </c>
      <c r="J115" s="878"/>
    </row>
    <row r="116" spans="1:19" ht="59.25" customHeight="1" x14ac:dyDescent="0.25">
      <c r="A116" s="814" t="s">
        <v>542</v>
      </c>
      <c r="B116" s="814"/>
      <c r="C116" s="814"/>
      <c r="D116" s="814"/>
      <c r="E116" s="976">
        <v>0</v>
      </c>
      <c r="F116" s="977"/>
      <c r="G116" s="126">
        <f>SUM(Результаты!K67)</f>
        <v>0</v>
      </c>
      <c r="H116" s="126">
        <f>SUM(Результаты!L67)</f>
        <v>0</v>
      </c>
      <c r="I116" s="842">
        <f>SUM(Результаты!M67)</f>
        <v>0</v>
      </c>
      <c r="J116" s="788"/>
    </row>
    <row r="117" spans="1:19" ht="57" customHeight="1" x14ac:dyDescent="0.25">
      <c r="A117" s="905" t="s">
        <v>543</v>
      </c>
      <c r="B117" s="905"/>
      <c r="C117" s="905"/>
      <c r="D117" s="905"/>
      <c r="E117" s="976">
        <v>0</v>
      </c>
      <c r="F117" s="977"/>
      <c r="G117" s="126">
        <f>SUM(Результаты!K68)</f>
        <v>100</v>
      </c>
      <c r="H117" s="126">
        <f>SUM(Результаты!L68)</f>
        <v>100</v>
      </c>
      <c r="I117" s="842">
        <f>SUM(Результаты!M68)</f>
        <v>100</v>
      </c>
      <c r="J117" s="788"/>
    </row>
    <row r="118" spans="1:19" ht="32.25" customHeight="1" x14ac:dyDescent="0.25">
      <c r="A118" s="814" t="s">
        <v>641</v>
      </c>
      <c r="B118" s="814"/>
      <c r="C118" s="814"/>
      <c r="D118" s="814"/>
      <c r="E118" s="1129" t="s">
        <v>147</v>
      </c>
      <c r="F118" s="852"/>
      <c r="G118" s="11" t="s">
        <v>147</v>
      </c>
      <c r="H118" s="206" t="s">
        <v>147</v>
      </c>
      <c r="I118" s="921" t="s">
        <v>147</v>
      </c>
      <c r="J118" s="788"/>
    </row>
    <row r="119" spans="1:19" ht="48" customHeight="1" x14ac:dyDescent="0.25">
      <c r="A119" s="814" t="s">
        <v>538</v>
      </c>
      <c r="B119" s="814"/>
      <c r="C119" s="814"/>
      <c r="D119" s="814"/>
      <c r="E119" s="1130">
        <v>9</v>
      </c>
      <c r="F119" s="1131"/>
      <c r="G119" s="126">
        <f>SUM(Результаты!L72)</f>
        <v>21</v>
      </c>
      <c r="H119" s="126">
        <f>SUM(Результаты!M72)</f>
        <v>25</v>
      </c>
      <c r="I119" s="842">
        <f>SUM(Результаты!N72)</f>
        <v>25</v>
      </c>
      <c r="J119" s="878"/>
    </row>
    <row r="120" spans="1:19" ht="40.5" customHeight="1" x14ac:dyDescent="0.25">
      <c r="A120" s="814" t="s">
        <v>539</v>
      </c>
      <c r="B120" s="814"/>
      <c r="C120" s="814"/>
      <c r="D120" s="814"/>
      <c r="E120" s="976">
        <v>0</v>
      </c>
      <c r="F120" s="977"/>
      <c r="G120" s="126">
        <f>SUM(Результаты!K73)</f>
        <v>0</v>
      </c>
      <c r="H120" s="126">
        <f>SUM(Результаты!L73)</f>
        <v>0</v>
      </c>
      <c r="I120" s="842">
        <f>SUM(Результаты!M73)</f>
        <v>0</v>
      </c>
      <c r="J120" s="788"/>
    </row>
    <row r="121" spans="1:19" ht="35.25" customHeight="1" x14ac:dyDescent="0.25">
      <c r="A121" s="814" t="s">
        <v>540</v>
      </c>
      <c r="B121" s="814"/>
      <c r="C121" s="814"/>
      <c r="D121" s="814"/>
      <c r="E121" s="976">
        <v>155948</v>
      </c>
      <c r="F121" s="977"/>
      <c r="G121" s="126">
        <f>SUM(Результаты!L74)</f>
        <v>160693</v>
      </c>
      <c r="H121" s="126">
        <f>SUM(Результаты!M74)</f>
        <v>165513</v>
      </c>
      <c r="I121" s="842">
        <f>SUM(Результаты!N74)</f>
        <v>170438</v>
      </c>
      <c r="J121" s="878"/>
    </row>
    <row r="122" spans="1:19" ht="40.5" customHeight="1" thickBot="1" x14ac:dyDescent="0.3">
      <c r="A122" s="814" t="s">
        <v>541</v>
      </c>
      <c r="B122" s="814"/>
      <c r="C122" s="814"/>
      <c r="D122" s="814"/>
      <c r="E122" s="976">
        <v>2175</v>
      </c>
      <c r="F122" s="977"/>
      <c r="G122" s="126">
        <f>SUM(Результаты!L75)</f>
        <v>2128</v>
      </c>
      <c r="H122" s="126">
        <f>SUM(Результаты!M75)</f>
        <v>2081</v>
      </c>
      <c r="I122" s="842">
        <f>SUM(Результаты!N75)</f>
        <v>2052</v>
      </c>
      <c r="J122" s="878"/>
    </row>
    <row r="123" spans="1:19" ht="33.75" customHeight="1" thickBot="1" x14ac:dyDescent="0.3">
      <c r="A123" s="971" t="s">
        <v>183</v>
      </c>
      <c r="B123" s="972"/>
      <c r="C123" s="972"/>
      <c r="D123" s="972"/>
      <c r="E123" s="972"/>
      <c r="F123" s="972"/>
      <c r="G123" s="972"/>
      <c r="H123" s="972"/>
      <c r="I123" s="972"/>
      <c r="J123" s="973"/>
    </row>
    <row r="124" spans="1:19" ht="51" customHeight="1" thickBot="1" x14ac:dyDescent="0.3">
      <c r="A124" s="199" t="s">
        <v>361</v>
      </c>
      <c r="B124" s="895" t="s">
        <v>33</v>
      </c>
      <c r="C124" s="896"/>
      <c r="D124" s="896"/>
      <c r="E124" s="896"/>
      <c r="F124" s="896"/>
      <c r="G124" s="896"/>
      <c r="H124" s="896"/>
      <c r="I124" s="896"/>
      <c r="J124" s="897"/>
      <c r="M124" s="27"/>
      <c r="N124" s="28"/>
      <c r="O124" s="28"/>
      <c r="P124" s="28"/>
      <c r="Q124" s="28"/>
      <c r="R124" s="28"/>
      <c r="S124" s="28"/>
    </row>
    <row r="125" spans="1:19" ht="36" customHeight="1" thickBot="1" x14ac:dyDescent="0.3">
      <c r="A125" s="137" t="s">
        <v>345</v>
      </c>
      <c r="B125" s="854" t="s">
        <v>632</v>
      </c>
      <c r="C125" s="855"/>
      <c r="D125" s="855"/>
      <c r="E125" s="855"/>
      <c r="F125" s="855"/>
      <c r="G125" s="855"/>
      <c r="H125" s="855"/>
      <c r="I125" s="855"/>
      <c r="J125" s="856"/>
      <c r="M125" s="27"/>
      <c r="N125" s="1057"/>
      <c r="O125" s="1057"/>
      <c r="P125" s="1057"/>
      <c r="Q125" s="1057"/>
      <c r="R125" s="1057"/>
      <c r="S125" s="1057"/>
    </row>
    <row r="126" spans="1:19" ht="44.25" customHeight="1" x14ac:dyDescent="0.25">
      <c r="A126" s="865"/>
      <c r="B126" s="881" t="s">
        <v>666</v>
      </c>
      <c r="C126" s="882"/>
      <c r="D126" s="882"/>
      <c r="E126" s="882"/>
      <c r="F126" s="62" t="s">
        <v>346</v>
      </c>
      <c r="G126" s="62" t="s">
        <v>347</v>
      </c>
      <c r="H126" s="62" t="s">
        <v>348</v>
      </c>
      <c r="I126" s="62" t="s">
        <v>349</v>
      </c>
      <c r="J126" s="63" t="s">
        <v>350</v>
      </c>
      <c r="M126" s="27"/>
      <c r="N126" s="59"/>
      <c r="O126" s="59"/>
      <c r="P126" s="59"/>
      <c r="Q126" s="59"/>
      <c r="R126" s="59"/>
      <c r="S126" s="59"/>
    </row>
    <row r="127" spans="1:19" ht="20.25" customHeight="1" thickBot="1" x14ac:dyDescent="0.3">
      <c r="A127" s="866"/>
      <c r="B127" s="947">
        <f>SUM(Результаты!I77)</f>
        <v>100</v>
      </c>
      <c r="C127" s="978"/>
      <c r="D127" s="978"/>
      <c r="E127" s="978"/>
      <c r="F127" s="179">
        <f>SUM(Результаты!J77)</f>
        <v>100</v>
      </c>
      <c r="G127" s="179">
        <f>SUM(Результаты!K77)</f>
        <v>100</v>
      </c>
      <c r="H127" s="179">
        <f>SUM(Результаты!L77)</f>
        <v>100</v>
      </c>
      <c r="I127" s="179">
        <f>SUM(Результаты!M77)</f>
        <v>100</v>
      </c>
      <c r="J127" s="179">
        <f>SUM(Результаты!N77)</f>
        <v>100</v>
      </c>
      <c r="M127" s="27"/>
      <c r="N127" s="59"/>
      <c r="O127" s="59"/>
      <c r="P127" s="59"/>
      <c r="Q127" s="59"/>
      <c r="R127" s="59"/>
      <c r="S127" s="59"/>
    </row>
    <row r="128" spans="1:19" ht="29.25" customHeight="1" x14ac:dyDescent="0.25">
      <c r="A128" s="900" t="s">
        <v>352</v>
      </c>
      <c r="B128" s="903" t="s">
        <v>353</v>
      </c>
      <c r="C128" s="903" t="s">
        <v>354</v>
      </c>
      <c r="D128" s="903" t="s">
        <v>87</v>
      </c>
      <c r="E128" s="917" t="s">
        <v>208</v>
      </c>
      <c r="F128" s="918"/>
      <c r="G128" s="918"/>
      <c r="H128" s="918"/>
      <c r="I128" s="918"/>
      <c r="J128" s="919"/>
    </row>
    <row r="129" spans="1:10" ht="47.25" x14ac:dyDescent="0.25">
      <c r="A129" s="901"/>
      <c r="B129" s="904"/>
      <c r="C129" s="904"/>
      <c r="D129" s="904"/>
      <c r="E129" s="23" t="s">
        <v>209</v>
      </c>
      <c r="F129" s="23" t="s">
        <v>210</v>
      </c>
      <c r="G129" s="23" t="s">
        <v>211</v>
      </c>
      <c r="H129" s="23" t="s">
        <v>212</v>
      </c>
      <c r="I129" s="23" t="s">
        <v>213</v>
      </c>
      <c r="J129" s="87" t="s">
        <v>153</v>
      </c>
    </row>
    <row r="130" spans="1:10" x14ac:dyDescent="0.25">
      <c r="A130" s="901"/>
      <c r="B130" s="905" t="s">
        <v>437</v>
      </c>
      <c r="C130" s="905" t="s">
        <v>440</v>
      </c>
      <c r="D130" s="920" t="s">
        <v>366</v>
      </c>
      <c r="E130" s="915">
        <f t="shared" ref="E130:J130" si="2">E132</f>
        <v>20555.5</v>
      </c>
      <c r="F130" s="915">
        <f t="shared" si="2"/>
        <v>20483.8</v>
      </c>
      <c r="G130" s="915">
        <f t="shared" si="2"/>
        <v>21218.9</v>
      </c>
      <c r="H130" s="915">
        <f t="shared" si="2"/>
        <v>22246.3</v>
      </c>
      <c r="I130" s="915">
        <f t="shared" si="2"/>
        <v>22503.5</v>
      </c>
      <c r="J130" s="898">
        <f t="shared" si="2"/>
        <v>107008</v>
      </c>
    </row>
    <row r="131" spans="1:10" ht="27" customHeight="1" x14ac:dyDescent="0.25">
      <c r="A131" s="901"/>
      <c r="B131" s="906"/>
      <c r="C131" s="906"/>
      <c r="D131" s="920"/>
      <c r="E131" s="916"/>
      <c r="F131" s="916"/>
      <c r="G131" s="916"/>
      <c r="H131" s="916"/>
      <c r="I131" s="916"/>
      <c r="J131" s="899"/>
    </row>
    <row r="132" spans="1:10" ht="93" customHeight="1" thickBot="1" x14ac:dyDescent="0.3">
      <c r="A132" s="902"/>
      <c r="B132" s="907"/>
      <c r="C132" s="907"/>
      <c r="D132" s="170" t="s">
        <v>206</v>
      </c>
      <c r="E132" s="242">
        <f>SUM(Перечень!G151)</f>
        <v>20555.5</v>
      </c>
      <c r="F132" s="242">
        <f>SUM(Перечень!H151)</f>
        <v>20483.8</v>
      </c>
      <c r="G132" s="242">
        <f>SUM(Перечень!I151)</f>
        <v>21218.9</v>
      </c>
      <c r="H132" s="242">
        <f>SUM(Перечень!J151)</f>
        <v>22246.3</v>
      </c>
      <c r="I132" s="242">
        <f>SUM(Перечень!K151)</f>
        <v>22503.5</v>
      </c>
      <c r="J132" s="243">
        <f>SUM(E132:I132)</f>
        <v>107008</v>
      </c>
    </row>
    <row r="133" spans="1:10" ht="51" customHeight="1" x14ac:dyDescent="0.25">
      <c r="A133" s="914" t="s">
        <v>207</v>
      </c>
      <c r="B133" s="914"/>
      <c r="C133" s="914"/>
      <c r="D133" s="914"/>
      <c r="E133" s="116" t="s">
        <v>209</v>
      </c>
      <c r="F133" s="180" t="s">
        <v>347</v>
      </c>
      <c r="G133" s="180" t="s">
        <v>348</v>
      </c>
      <c r="H133" s="180" t="s">
        <v>349</v>
      </c>
      <c r="I133" s="925" t="s">
        <v>350</v>
      </c>
      <c r="J133" s="926"/>
    </row>
    <row r="134" spans="1:10" ht="66" customHeight="1" x14ac:dyDescent="0.25">
      <c r="A134" s="853" t="s">
        <v>544</v>
      </c>
      <c r="B134" s="853"/>
      <c r="C134" s="853"/>
      <c r="D134" s="853"/>
      <c r="E134" s="126">
        <f>SUM(Результаты!J78)</f>
        <v>98</v>
      </c>
      <c r="F134" s="126">
        <f>SUM(Результаты!K78)</f>
        <v>98</v>
      </c>
      <c r="G134" s="126">
        <f>SUM(Результаты!L78)</f>
        <v>98</v>
      </c>
      <c r="H134" s="126">
        <f>SUM(Результаты!M78)</f>
        <v>98</v>
      </c>
      <c r="I134" s="842">
        <f>SUM(Результаты!N78)</f>
        <v>98</v>
      </c>
      <c r="J134" s="878"/>
    </row>
    <row r="135" spans="1:10" ht="48.75" customHeight="1" x14ac:dyDescent="0.25">
      <c r="A135" s="853" t="s">
        <v>545</v>
      </c>
      <c r="B135" s="853"/>
      <c r="C135" s="853"/>
      <c r="D135" s="853"/>
      <c r="E135" s="126">
        <f>SUM(Результаты!J79)</f>
        <v>100</v>
      </c>
      <c r="F135" s="126">
        <f>SUM(Результаты!K79)</f>
        <v>100</v>
      </c>
      <c r="G135" s="126">
        <f>SUM(Результаты!L79)</f>
        <v>100</v>
      </c>
      <c r="H135" s="126">
        <f>SUM(Результаты!M79)</f>
        <v>100</v>
      </c>
      <c r="I135" s="842">
        <f>SUM(Результаты!N79)</f>
        <v>100</v>
      </c>
      <c r="J135" s="878"/>
    </row>
    <row r="136" spans="1:10" ht="52.5" customHeight="1" x14ac:dyDescent="0.25">
      <c r="A136" s="890" t="s">
        <v>546</v>
      </c>
      <c r="B136" s="850"/>
      <c r="C136" s="850"/>
      <c r="D136" s="891"/>
      <c r="E136" s="126">
        <f>SUM(Результаты!J80)</f>
        <v>100</v>
      </c>
      <c r="F136" s="126">
        <f>SUM(Результаты!K80)</f>
        <v>100</v>
      </c>
      <c r="G136" s="126">
        <f>SUM(Результаты!L80)</f>
        <v>100</v>
      </c>
      <c r="H136" s="126">
        <f>SUM(Результаты!M80)</f>
        <v>100</v>
      </c>
      <c r="I136" s="842">
        <f>SUM(Результаты!N80)</f>
        <v>100</v>
      </c>
      <c r="J136" s="878"/>
    </row>
    <row r="137" spans="1:10" ht="51" customHeight="1" thickBot="1" x14ac:dyDescent="0.3">
      <c r="A137" s="909" t="s">
        <v>547</v>
      </c>
      <c r="B137" s="909"/>
      <c r="C137" s="909"/>
      <c r="D137" s="909"/>
      <c r="E137" s="187">
        <f>SUM(Результаты!J81)</f>
        <v>100</v>
      </c>
      <c r="F137" s="187">
        <f>SUM(Результаты!K81)</f>
        <v>100</v>
      </c>
      <c r="G137" s="187">
        <f>SUM(Результаты!L81)</f>
        <v>100</v>
      </c>
      <c r="H137" s="187">
        <f>SUM(Результаты!M81)</f>
        <v>100</v>
      </c>
      <c r="I137" s="879">
        <f>SUM(Результаты!N81)</f>
        <v>100</v>
      </c>
      <c r="J137" s="880"/>
    </row>
    <row r="138" spans="1:10" ht="29.25" customHeight="1" thickBot="1" x14ac:dyDescent="0.3">
      <c r="A138" s="971" t="s">
        <v>106</v>
      </c>
      <c r="B138" s="972"/>
      <c r="C138" s="972"/>
      <c r="D138" s="972"/>
      <c r="E138" s="972"/>
      <c r="F138" s="972"/>
      <c r="G138" s="972"/>
      <c r="H138" s="972"/>
      <c r="I138" s="972"/>
      <c r="J138" s="973"/>
    </row>
    <row r="139" spans="1:10" ht="52.5" customHeight="1" thickBot="1" x14ac:dyDescent="0.3">
      <c r="A139" s="193" t="s">
        <v>361</v>
      </c>
      <c r="B139" s="911" t="s">
        <v>158</v>
      </c>
      <c r="C139" s="912"/>
      <c r="D139" s="912"/>
      <c r="E139" s="912"/>
      <c r="F139" s="912"/>
      <c r="G139" s="912"/>
      <c r="H139" s="912"/>
      <c r="I139" s="912"/>
      <c r="J139" s="913"/>
    </row>
    <row r="140" spans="1:10" ht="39" customHeight="1" thickBot="1" x14ac:dyDescent="0.3">
      <c r="A140" s="125" t="s">
        <v>345</v>
      </c>
      <c r="B140" s="854" t="s">
        <v>622</v>
      </c>
      <c r="C140" s="855"/>
      <c r="D140" s="855"/>
      <c r="E140" s="855"/>
      <c r="F140" s="855"/>
      <c r="G140" s="855"/>
      <c r="H140" s="855"/>
      <c r="I140" s="855"/>
      <c r="J140" s="856"/>
    </row>
    <row r="141" spans="1:10" ht="45" customHeight="1" x14ac:dyDescent="0.25">
      <c r="A141" s="865"/>
      <c r="B141" s="881" t="s">
        <v>657</v>
      </c>
      <c r="C141" s="882"/>
      <c r="D141" s="882"/>
      <c r="E141" s="882"/>
      <c r="F141" s="870" t="s">
        <v>658</v>
      </c>
      <c r="G141" s="871"/>
      <c r="H141" s="123" t="s">
        <v>659</v>
      </c>
      <c r="I141" s="123" t="s">
        <v>660</v>
      </c>
      <c r="J141" s="124" t="s">
        <v>661</v>
      </c>
    </row>
    <row r="142" spans="1:10" ht="39" customHeight="1" thickBot="1" x14ac:dyDescent="0.3">
      <c r="A142" s="858"/>
      <c r="B142" s="888">
        <v>93</v>
      </c>
      <c r="C142" s="889"/>
      <c r="D142" s="889"/>
      <c r="E142" s="889"/>
      <c r="F142" s="1115">
        <v>96.5</v>
      </c>
      <c r="G142" s="1116"/>
      <c r="H142" s="192">
        <v>92.6</v>
      </c>
      <c r="I142" s="192">
        <v>89</v>
      </c>
      <c r="J142" s="192">
        <v>89</v>
      </c>
    </row>
    <row r="143" spans="1:10" ht="39" customHeight="1" thickBot="1" x14ac:dyDescent="0.3">
      <c r="A143" s="191" t="s">
        <v>356</v>
      </c>
      <c r="B143" s="854" t="s">
        <v>634</v>
      </c>
      <c r="C143" s="855"/>
      <c r="D143" s="855"/>
      <c r="E143" s="855"/>
      <c r="F143" s="855"/>
      <c r="G143" s="855"/>
      <c r="H143" s="855"/>
      <c r="I143" s="855"/>
      <c r="J143" s="856"/>
    </row>
    <row r="144" spans="1:10" ht="45" customHeight="1" x14ac:dyDescent="0.25">
      <c r="A144" s="857"/>
      <c r="B144" s="887" t="s">
        <v>657</v>
      </c>
      <c r="C144" s="887"/>
      <c r="D144" s="887"/>
      <c r="E144" s="887"/>
      <c r="F144" s="870" t="s">
        <v>658</v>
      </c>
      <c r="G144" s="871"/>
      <c r="H144" s="180" t="s">
        <v>659</v>
      </c>
      <c r="I144" s="180" t="s">
        <v>660</v>
      </c>
      <c r="J144" s="181" t="s">
        <v>661</v>
      </c>
    </row>
    <row r="145" spans="1:10" ht="39" customHeight="1" thickBot="1" x14ac:dyDescent="0.3">
      <c r="A145" s="858"/>
      <c r="B145" s="910">
        <v>0</v>
      </c>
      <c r="C145" s="910"/>
      <c r="D145" s="910"/>
      <c r="E145" s="910"/>
      <c r="F145" s="875">
        <v>0</v>
      </c>
      <c r="G145" s="876"/>
      <c r="H145" s="195">
        <f>SUM(Результаты!L87)</f>
        <v>5.0999999999999996</v>
      </c>
      <c r="I145" s="195">
        <f>SUM(Результаты!M87)</f>
        <v>0.6</v>
      </c>
      <c r="J145" s="195">
        <f>SUM(Результаты!N87)</f>
        <v>0.3</v>
      </c>
    </row>
    <row r="146" spans="1:10" ht="32.25" customHeight="1" thickBot="1" x14ac:dyDescent="0.3">
      <c r="A146" s="191" t="s">
        <v>594</v>
      </c>
      <c r="B146" s="854" t="s">
        <v>633</v>
      </c>
      <c r="C146" s="855"/>
      <c r="D146" s="855"/>
      <c r="E146" s="855"/>
      <c r="F146" s="855"/>
      <c r="G146" s="855"/>
      <c r="H146" s="855"/>
      <c r="I146" s="855"/>
      <c r="J146" s="856"/>
    </row>
    <row r="147" spans="1:10" ht="49.5" customHeight="1" x14ac:dyDescent="0.25">
      <c r="A147" s="857"/>
      <c r="B147" s="887" t="s">
        <v>657</v>
      </c>
      <c r="C147" s="887"/>
      <c r="D147" s="887"/>
      <c r="E147" s="887"/>
      <c r="F147" s="870" t="s">
        <v>658</v>
      </c>
      <c r="G147" s="871"/>
      <c r="H147" s="180" t="s">
        <v>659</v>
      </c>
      <c r="I147" s="180" t="s">
        <v>660</v>
      </c>
      <c r="J147" s="180" t="s">
        <v>661</v>
      </c>
    </row>
    <row r="148" spans="1:10" ht="31.5" customHeight="1" thickBot="1" x14ac:dyDescent="0.3">
      <c r="A148" s="858"/>
      <c r="B148" s="908">
        <f>SUM(Результаты!I91)</f>
        <v>8.73</v>
      </c>
      <c r="C148" s="908"/>
      <c r="D148" s="908"/>
      <c r="E148" s="908"/>
      <c r="F148" s="875">
        <v>6</v>
      </c>
      <c r="G148" s="876"/>
      <c r="H148" s="195">
        <v>16.5</v>
      </c>
      <c r="I148" s="195">
        <v>15.2</v>
      </c>
      <c r="J148" s="195">
        <v>12.7</v>
      </c>
    </row>
    <row r="149" spans="1:10" x14ac:dyDescent="0.25">
      <c r="A149" s="900" t="s">
        <v>352</v>
      </c>
      <c r="B149" s="903" t="s">
        <v>353</v>
      </c>
      <c r="C149" s="903" t="s">
        <v>354</v>
      </c>
      <c r="D149" s="903" t="s">
        <v>87</v>
      </c>
      <c r="E149" s="1074" t="s">
        <v>208</v>
      </c>
      <c r="F149" s="1074"/>
      <c r="G149" s="1074"/>
      <c r="H149" s="1074"/>
      <c r="I149" s="1074"/>
      <c r="J149" s="1075"/>
    </row>
    <row r="150" spans="1:10" ht="47.25" x14ac:dyDescent="0.25">
      <c r="A150" s="901"/>
      <c r="B150" s="904"/>
      <c r="C150" s="904"/>
      <c r="D150" s="904"/>
      <c r="E150" s="1117" t="s">
        <v>662</v>
      </c>
      <c r="F150" s="1118"/>
      <c r="G150" s="25" t="s">
        <v>668</v>
      </c>
      <c r="H150" s="25" t="s">
        <v>669</v>
      </c>
      <c r="I150" s="25" t="s">
        <v>670</v>
      </c>
      <c r="J150" s="79" t="s">
        <v>153</v>
      </c>
    </row>
    <row r="151" spans="1:10" x14ac:dyDescent="0.25">
      <c r="A151" s="901"/>
      <c r="B151" s="905" t="s">
        <v>436</v>
      </c>
      <c r="C151" s="905" t="s">
        <v>440</v>
      </c>
      <c r="D151" s="905" t="s">
        <v>206</v>
      </c>
      <c r="E151" s="1119" t="s">
        <v>135</v>
      </c>
      <c r="F151" s="1120"/>
      <c r="G151" s="983">
        <f>SUM(Перечень!I170)</f>
        <v>4500</v>
      </c>
      <c r="H151" s="983">
        <f>SUM(Перечень!J170)</f>
        <v>4500</v>
      </c>
      <c r="I151" s="983">
        <f>SUM(Перечень!K170)</f>
        <v>4500</v>
      </c>
      <c r="J151" s="985">
        <f>SUM(G151:I153)</f>
        <v>13500</v>
      </c>
    </row>
    <row r="152" spans="1:10" x14ac:dyDescent="0.25">
      <c r="A152" s="901"/>
      <c r="B152" s="906"/>
      <c r="C152" s="906"/>
      <c r="D152" s="906"/>
      <c r="E152" s="1121"/>
      <c r="F152" s="1122"/>
      <c r="G152" s="983"/>
      <c r="H152" s="983"/>
      <c r="I152" s="983"/>
      <c r="J152" s="985"/>
    </row>
    <row r="153" spans="1:10" ht="56.25" customHeight="1" thickBot="1" x14ac:dyDescent="0.3">
      <c r="A153" s="902"/>
      <c r="B153" s="907"/>
      <c r="C153" s="907"/>
      <c r="D153" s="907"/>
      <c r="E153" s="1123"/>
      <c r="F153" s="1124"/>
      <c r="G153" s="984"/>
      <c r="H153" s="984"/>
      <c r="I153" s="984"/>
      <c r="J153" s="986"/>
    </row>
    <row r="154" spans="1:10" ht="50.25" customHeight="1" x14ac:dyDescent="0.25">
      <c r="A154" s="883" t="s">
        <v>207</v>
      </c>
      <c r="B154" s="884"/>
      <c r="C154" s="884"/>
      <c r="D154" s="885"/>
      <c r="E154" s="1125" t="s">
        <v>662</v>
      </c>
      <c r="F154" s="1126"/>
      <c r="G154" s="127" t="s">
        <v>348</v>
      </c>
      <c r="H154" s="127" t="s">
        <v>349</v>
      </c>
      <c r="I154" s="925" t="s">
        <v>350</v>
      </c>
      <c r="J154" s="926"/>
    </row>
    <row r="155" spans="1:10" ht="46.5" customHeight="1" x14ac:dyDescent="0.25">
      <c r="A155" s="958" t="s">
        <v>548</v>
      </c>
      <c r="B155" s="853"/>
      <c r="C155" s="853"/>
      <c r="D155" s="853"/>
      <c r="E155" s="1127" t="s">
        <v>872</v>
      </c>
      <c r="F155" s="1128"/>
      <c r="G155" s="126">
        <v>92.6</v>
      </c>
      <c r="H155" s="126">
        <v>89</v>
      </c>
      <c r="I155" s="842">
        <v>89</v>
      </c>
      <c r="J155" s="1076"/>
    </row>
    <row r="156" spans="1:10" ht="46.5" customHeight="1" x14ac:dyDescent="0.25">
      <c r="A156" s="958" t="s">
        <v>882</v>
      </c>
      <c r="B156" s="853"/>
      <c r="C156" s="853"/>
      <c r="D156" s="853"/>
      <c r="E156" s="1127" t="s">
        <v>873</v>
      </c>
      <c r="F156" s="1128"/>
      <c r="G156" s="126">
        <v>-15</v>
      </c>
      <c r="H156" s="126">
        <v>3</v>
      </c>
      <c r="I156" s="842">
        <v>2</v>
      </c>
      <c r="J156" s="1076"/>
    </row>
    <row r="157" spans="1:10" ht="33" customHeight="1" x14ac:dyDescent="0.25">
      <c r="A157" s="958" t="s">
        <v>883</v>
      </c>
      <c r="B157" s="853"/>
      <c r="C157" s="853"/>
      <c r="D157" s="853"/>
      <c r="E157" s="1127" t="s">
        <v>671</v>
      </c>
      <c r="F157" s="1128"/>
      <c r="G157" s="126">
        <v>5.0999999999999996</v>
      </c>
      <c r="H157" s="126">
        <v>0.6</v>
      </c>
      <c r="I157" s="842">
        <v>0.3</v>
      </c>
      <c r="J157" s="1076"/>
    </row>
    <row r="158" spans="1:10" ht="38.25" customHeight="1" thickBot="1" x14ac:dyDescent="0.3">
      <c r="A158" s="994" t="s">
        <v>884</v>
      </c>
      <c r="B158" s="995"/>
      <c r="C158" s="995"/>
      <c r="D158" s="995"/>
      <c r="E158" s="1127" t="s">
        <v>672</v>
      </c>
      <c r="F158" s="1128"/>
      <c r="G158" s="82">
        <v>16.5</v>
      </c>
      <c r="H158" s="82">
        <v>15.2</v>
      </c>
      <c r="I158" s="963">
        <v>12.7</v>
      </c>
      <c r="J158" s="964"/>
    </row>
    <row r="159" spans="1:10" ht="21.75" customHeight="1" thickBot="1" x14ac:dyDescent="0.3">
      <c r="A159" s="1094" t="s">
        <v>100</v>
      </c>
      <c r="B159" s="1095"/>
      <c r="C159" s="1095"/>
      <c r="D159" s="1095"/>
      <c r="E159" s="1095"/>
      <c r="F159" s="1095"/>
      <c r="G159" s="1095"/>
      <c r="H159" s="1095"/>
      <c r="I159" s="1095"/>
      <c r="J159" s="1096"/>
    </row>
    <row r="160" spans="1:10" ht="48.75" customHeight="1" thickBot="1" x14ac:dyDescent="0.3">
      <c r="A160" s="188" t="s">
        <v>361</v>
      </c>
      <c r="B160" s="987" t="s">
        <v>14</v>
      </c>
      <c r="C160" s="988"/>
      <c r="D160" s="988"/>
      <c r="E160" s="988"/>
      <c r="F160" s="988"/>
      <c r="G160" s="988"/>
      <c r="H160" s="988"/>
      <c r="I160" s="988"/>
      <c r="J160" s="989"/>
    </row>
    <row r="161" spans="1:10" ht="39" customHeight="1" thickBot="1" x14ac:dyDescent="0.3">
      <c r="A161" s="86" t="s">
        <v>345</v>
      </c>
      <c r="B161" s="854" t="s">
        <v>635</v>
      </c>
      <c r="C161" s="855"/>
      <c r="D161" s="855"/>
      <c r="E161" s="855"/>
      <c r="F161" s="855"/>
      <c r="G161" s="855"/>
      <c r="H161" s="855"/>
      <c r="I161" s="855"/>
      <c r="J161" s="856"/>
    </row>
    <row r="162" spans="1:10" ht="45" customHeight="1" x14ac:dyDescent="0.25">
      <c r="A162" s="865"/>
      <c r="B162" s="881" t="s">
        <v>667</v>
      </c>
      <c r="C162" s="882"/>
      <c r="D162" s="882"/>
      <c r="E162" s="882"/>
      <c r="F162" s="62" t="s">
        <v>346</v>
      </c>
      <c r="G162" s="62" t="s">
        <v>347</v>
      </c>
      <c r="H162" s="62" t="s">
        <v>348</v>
      </c>
      <c r="I162" s="62" t="s">
        <v>349</v>
      </c>
      <c r="J162" s="63" t="s">
        <v>350</v>
      </c>
    </row>
    <row r="163" spans="1:10" ht="25.5" customHeight="1" thickBot="1" x14ac:dyDescent="0.3">
      <c r="A163" s="866"/>
      <c r="B163" s="947">
        <f>SUM(Результаты!I93)</f>
        <v>100</v>
      </c>
      <c r="C163" s="978"/>
      <c r="D163" s="978"/>
      <c r="E163" s="978"/>
      <c r="F163" s="179">
        <f>SUM(Результаты!J93)</f>
        <v>100</v>
      </c>
      <c r="G163" s="179">
        <f>SUM(Результаты!K93)</f>
        <v>100</v>
      </c>
      <c r="H163" s="179">
        <f>SUM(Результаты!L93)</f>
        <v>100</v>
      </c>
      <c r="I163" s="179">
        <f>SUM(Результаты!M93)</f>
        <v>100</v>
      </c>
      <c r="J163" s="179">
        <f>SUM(Результаты!N93)</f>
        <v>100</v>
      </c>
    </row>
    <row r="164" spans="1:10" ht="45.75" customHeight="1" thickBot="1" x14ac:dyDescent="0.3">
      <c r="A164" s="86" t="s">
        <v>356</v>
      </c>
      <c r="B164" s="854" t="s">
        <v>652</v>
      </c>
      <c r="C164" s="855"/>
      <c r="D164" s="855"/>
      <c r="E164" s="855"/>
      <c r="F164" s="855"/>
      <c r="G164" s="855"/>
      <c r="H164" s="855"/>
      <c r="I164" s="855"/>
      <c r="J164" s="856"/>
    </row>
    <row r="165" spans="1:10" ht="46.5" customHeight="1" x14ac:dyDescent="0.25">
      <c r="A165" s="865"/>
      <c r="B165" s="881" t="s">
        <v>667</v>
      </c>
      <c r="C165" s="882"/>
      <c r="D165" s="882"/>
      <c r="E165" s="882"/>
      <c r="F165" s="62" t="s">
        <v>346</v>
      </c>
      <c r="G165" s="62" t="s">
        <v>347</v>
      </c>
      <c r="H165" s="62" t="s">
        <v>348</v>
      </c>
      <c r="I165" s="62" t="s">
        <v>349</v>
      </c>
      <c r="J165" s="63" t="s">
        <v>350</v>
      </c>
    </row>
    <row r="166" spans="1:10" ht="21" customHeight="1" thickBot="1" x14ac:dyDescent="0.3">
      <c r="A166" s="866"/>
      <c r="B166" s="947">
        <f>SUM(Результаты!I102)</f>
        <v>100</v>
      </c>
      <c r="C166" s="978"/>
      <c r="D166" s="978"/>
      <c r="E166" s="978"/>
      <c r="F166" s="179">
        <f>SUM(Результаты!J102)</f>
        <v>100</v>
      </c>
      <c r="G166" s="179">
        <f>SUM(Результаты!K102)</f>
        <v>100</v>
      </c>
      <c r="H166" s="179">
        <f>SUM(Результаты!L102)</f>
        <v>100</v>
      </c>
      <c r="I166" s="179">
        <f>SUM(Результаты!M102)</f>
        <v>100</v>
      </c>
      <c r="J166" s="179">
        <f>SUM(Результаты!N102)</f>
        <v>100</v>
      </c>
    </row>
    <row r="167" spans="1:10" ht="21" customHeight="1" x14ac:dyDescent="0.25">
      <c r="A167" s="900" t="s">
        <v>352</v>
      </c>
      <c r="B167" s="903" t="s">
        <v>353</v>
      </c>
      <c r="C167" s="903" t="s">
        <v>354</v>
      </c>
      <c r="D167" s="903" t="s">
        <v>87</v>
      </c>
      <c r="E167" s="1073" t="s">
        <v>208</v>
      </c>
      <c r="F167" s="1074"/>
      <c r="G167" s="1074"/>
      <c r="H167" s="1074"/>
      <c r="I167" s="1074"/>
      <c r="J167" s="1075"/>
    </row>
    <row r="168" spans="1:10" ht="47.25" x14ac:dyDescent="0.25">
      <c r="A168" s="901"/>
      <c r="B168" s="904"/>
      <c r="C168" s="904"/>
      <c r="D168" s="904"/>
      <c r="E168" s="81" t="s">
        <v>209</v>
      </c>
      <c r="F168" s="25" t="s">
        <v>210</v>
      </c>
      <c r="G168" s="25" t="s">
        <v>211</v>
      </c>
      <c r="H168" s="25" t="s">
        <v>212</v>
      </c>
      <c r="I168" s="25" t="s">
        <v>213</v>
      </c>
      <c r="J168" s="79" t="s">
        <v>153</v>
      </c>
    </row>
    <row r="169" spans="1:10" ht="30" customHeight="1" x14ac:dyDescent="0.25">
      <c r="A169" s="901"/>
      <c r="B169" s="905" t="s">
        <v>435</v>
      </c>
      <c r="C169" s="905" t="s">
        <v>440</v>
      </c>
      <c r="D169" s="184" t="s">
        <v>366</v>
      </c>
      <c r="E169" s="3">
        <f>SUM(E171:E172)</f>
        <v>273751.2</v>
      </c>
      <c r="F169" s="3">
        <f>SUM(F171:F172)</f>
        <v>260270.1</v>
      </c>
      <c r="G169" s="3">
        <f>SUM(G170:G172)</f>
        <v>271627.5</v>
      </c>
      <c r="H169" s="3">
        <f>SUM(H171:H172)</f>
        <v>263437.3</v>
      </c>
      <c r="I169" s="3">
        <f>SUM(I171:I172)</f>
        <v>263897.3</v>
      </c>
      <c r="J169" s="189">
        <f>SUM(J170:J172)</f>
        <v>1332983.3999999999</v>
      </c>
    </row>
    <row r="170" spans="1:10" ht="45" customHeight="1" x14ac:dyDescent="0.25">
      <c r="A170" s="901"/>
      <c r="B170" s="906"/>
      <c r="C170" s="906"/>
      <c r="D170" s="268" t="s">
        <v>241</v>
      </c>
      <c r="E170" s="3">
        <v>0</v>
      </c>
      <c r="F170" s="3">
        <v>0</v>
      </c>
      <c r="G170" s="3">
        <f>SUM(Перечень!I202)</f>
        <v>2523</v>
      </c>
      <c r="H170" s="3">
        <v>0</v>
      </c>
      <c r="I170" s="3">
        <v>0</v>
      </c>
      <c r="J170" s="189">
        <f>SUM(E170:I170)</f>
        <v>2523</v>
      </c>
    </row>
    <row r="171" spans="1:10" ht="44.25" customHeight="1" x14ac:dyDescent="0.25">
      <c r="A171" s="901"/>
      <c r="B171" s="906"/>
      <c r="C171" s="906"/>
      <c r="D171" s="184" t="s">
        <v>88</v>
      </c>
      <c r="E171" s="3">
        <f>SUM(Перечень!G205)</f>
        <v>17677.599999999999</v>
      </c>
      <c r="F171" s="3">
        <f>SUM(Перечень!H205)</f>
        <v>10829.6</v>
      </c>
      <c r="G171" s="3">
        <f>SUM(Перечень!I205)</f>
        <v>14327.500000000004</v>
      </c>
      <c r="H171" s="3">
        <f>SUM(Перечень!J205)</f>
        <v>15068.500000000004</v>
      </c>
      <c r="I171" s="3">
        <f>SUM(Перечень!K205)</f>
        <v>15068.500000000004</v>
      </c>
      <c r="J171" s="189">
        <f>SUM(E171:I171)</f>
        <v>72971.7</v>
      </c>
    </row>
    <row r="172" spans="1:10" ht="43.5" customHeight="1" thickBot="1" x14ac:dyDescent="0.3">
      <c r="A172" s="902"/>
      <c r="B172" s="907"/>
      <c r="C172" s="907"/>
      <c r="D172" s="170" t="s">
        <v>206</v>
      </c>
      <c r="E172" s="171">
        <f>SUM(Перечень!G206)</f>
        <v>256073.60000000001</v>
      </c>
      <c r="F172" s="171">
        <f>SUM(Перечень!H206)</f>
        <v>249440.5</v>
      </c>
      <c r="G172" s="171">
        <f>SUM(Перечень!I206)</f>
        <v>254777</v>
      </c>
      <c r="H172" s="171">
        <f>SUM(Перечень!J206)</f>
        <v>248368.8</v>
      </c>
      <c r="I172" s="171">
        <f>SUM(Перечень!K206)</f>
        <v>248828.79999999999</v>
      </c>
      <c r="J172" s="190">
        <f>SUM(E172:I172)</f>
        <v>1257488.7</v>
      </c>
    </row>
    <row r="173" spans="1:10" ht="51.75" customHeight="1" x14ac:dyDescent="0.25">
      <c r="A173" s="914" t="s">
        <v>207</v>
      </c>
      <c r="B173" s="914"/>
      <c r="C173" s="914"/>
      <c r="D173" s="914"/>
      <c r="E173" s="116" t="s">
        <v>209</v>
      </c>
      <c r="F173" s="159" t="s">
        <v>347</v>
      </c>
      <c r="G173" s="159" t="s">
        <v>348</v>
      </c>
      <c r="H173" s="159" t="s">
        <v>349</v>
      </c>
      <c r="I173" s="925" t="s">
        <v>350</v>
      </c>
      <c r="J173" s="926"/>
    </row>
    <row r="174" spans="1:10" ht="59.25" customHeight="1" x14ac:dyDescent="0.25">
      <c r="A174" s="853" t="s">
        <v>549</v>
      </c>
      <c r="B174" s="853"/>
      <c r="C174" s="853"/>
      <c r="D174" s="853"/>
      <c r="E174" s="126">
        <f>SUM(Результаты!J94)</f>
        <v>100</v>
      </c>
      <c r="F174" s="126">
        <f>SUM(Результаты!K94)</f>
        <v>100</v>
      </c>
      <c r="G174" s="126">
        <f>SUM(Результаты!L94)</f>
        <v>100</v>
      </c>
      <c r="H174" s="126">
        <f>SUM(Результаты!M94)</f>
        <v>100</v>
      </c>
      <c r="I174" s="842">
        <f>SUM(Результаты!N94)</f>
        <v>100</v>
      </c>
      <c r="J174" s="878"/>
    </row>
    <row r="175" spans="1:10" ht="38.25" customHeight="1" x14ac:dyDescent="0.25">
      <c r="A175" s="853" t="s">
        <v>550</v>
      </c>
      <c r="B175" s="853"/>
      <c r="C175" s="853"/>
      <c r="D175" s="853"/>
      <c r="E175" s="126">
        <f>SUM(Результаты!J100)</f>
        <v>100</v>
      </c>
      <c r="F175" s="126">
        <f>SUM(Результаты!K100)</f>
        <v>100</v>
      </c>
      <c r="G175" s="126">
        <f>SUM(Результаты!L100)</f>
        <v>100</v>
      </c>
      <c r="H175" s="126">
        <f>SUM(Результаты!M100)</f>
        <v>100</v>
      </c>
      <c r="I175" s="842">
        <f>SUM(Результаты!N100)</f>
        <v>100</v>
      </c>
      <c r="J175" s="878"/>
    </row>
    <row r="176" spans="1:10" ht="64.5" customHeight="1" x14ac:dyDescent="0.25">
      <c r="A176" s="853" t="s">
        <v>551</v>
      </c>
      <c r="B176" s="853"/>
      <c r="C176" s="853"/>
      <c r="D176" s="853"/>
      <c r="E176" s="126">
        <f>SUM(Результаты!J101)</f>
        <v>98</v>
      </c>
      <c r="F176" s="126">
        <f>SUM(Результаты!K101)</f>
        <v>98.5</v>
      </c>
      <c r="G176" s="126">
        <f>SUM(Результаты!L101)</f>
        <v>99</v>
      </c>
      <c r="H176" s="126">
        <f>SUM(Результаты!M101)</f>
        <v>99</v>
      </c>
      <c r="I176" s="842">
        <f>SUM(Результаты!N101)</f>
        <v>99</v>
      </c>
      <c r="J176" s="878"/>
    </row>
    <row r="177" spans="1:10" ht="58.5" customHeight="1" x14ac:dyDescent="0.25">
      <c r="A177" s="853" t="s">
        <v>1113</v>
      </c>
      <c r="B177" s="853"/>
      <c r="C177" s="853"/>
      <c r="D177" s="853"/>
      <c r="E177" s="746" t="s">
        <v>135</v>
      </c>
      <c r="F177" s="746" t="s">
        <v>135</v>
      </c>
      <c r="G177" s="746">
        <v>0</v>
      </c>
      <c r="H177" s="126">
        <f>SUM(Результаты!M103)</f>
        <v>0</v>
      </c>
      <c r="I177" s="842">
        <f>SUM(Результаты!N103)</f>
        <v>0</v>
      </c>
      <c r="J177" s="878"/>
    </row>
    <row r="178" spans="1:10" ht="25.5" customHeight="1" x14ac:dyDescent="0.25">
      <c r="A178" s="853" t="s">
        <v>552</v>
      </c>
      <c r="B178" s="853"/>
      <c r="C178" s="853"/>
      <c r="D178" s="853"/>
      <c r="E178" s="126">
        <f>SUM(Результаты!J104)</f>
        <v>0</v>
      </c>
      <c r="F178" s="126">
        <f>SUM(Результаты!K104)</f>
        <v>350</v>
      </c>
      <c r="G178" s="126">
        <f>SUM(Результаты!L104)</f>
        <v>350</v>
      </c>
      <c r="H178" s="126">
        <f>SUM(Результаты!M104)</f>
        <v>350</v>
      </c>
      <c r="I178" s="842">
        <f>SUM(Результаты!N104)</f>
        <v>350</v>
      </c>
      <c r="J178" s="878"/>
    </row>
    <row r="179" spans="1:10" ht="40.5" customHeight="1" x14ac:dyDescent="0.25">
      <c r="A179" s="853" t="s">
        <v>553</v>
      </c>
      <c r="B179" s="853"/>
      <c r="C179" s="853"/>
      <c r="D179" s="853"/>
      <c r="E179" s="126">
        <f>SUM(Результаты!J105)</f>
        <v>100</v>
      </c>
      <c r="F179" s="126">
        <f>SUM(Результаты!K105)</f>
        <v>100</v>
      </c>
      <c r="G179" s="126">
        <f>SUM(Результаты!L105)</f>
        <v>100</v>
      </c>
      <c r="H179" s="126">
        <f>SUM(Результаты!M105)</f>
        <v>100</v>
      </c>
      <c r="I179" s="842">
        <f>SUM(Результаты!N105)</f>
        <v>100</v>
      </c>
      <c r="J179" s="878"/>
    </row>
    <row r="180" spans="1:10" ht="40.5" customHeight="1" x14ac:dyDescent="0.25">
      <c r="A180" s="853" t="s">
        <v>554</v>
      </c>
      <c r="B180" s="853"/>
      <c r="C180" s="853"/>
      <c r="D180" s="853"/>
      <c r="E180" s="126">
        <f>SUM(Результаты!J106)</f>
        <v>100</v>
      </c>
      <c r="F180" s="126">
        <f>SUM(Результаты!K106)</f>
        <v>100</v>
      </c>
      <c r="G180" s="126">
        <f>SUM(Результаты!L106)</f>
        <v>100</v>
      </c>
      <c r="H180" s="126">
        <f>SUM(Результаты!M106)</f>
        <v>100</v>
      </c>
      <c r="I180" s="842">
        <f>SUM(Результаты!N106)</f>
        <v>100</v>
      </c>
      <c r="J180" s="878"/>
    </row>
    <row r="181" spans="1:10" ht="33" customHeight="1" x14ac:dyDescent="0.25">
      <c r="A181" s="853" t="s">
        <v>555</v>
      </c>
      <c r="B181" s="853"/>
      <c r="C181" s="853"/>
      <c r="D181" s="853"/>
      <c r="E181" s="126">
        <f>SUM(Результаты!J107)</f>
        <v>100</v>
      </c>
      <c r="F181" s="126">
        <f>SUM(Результаты!K107)</f>
        <v>100</v>
      </c>
      <c r="G181" s="126">
        <f>SUM(Результаты!L107)</f>
        <v>100</v>
      </c>
      <c r="H181" s="126">
        <f>SUM(Результаты!M107)</f>
        <v>100</v>
      </c>
      <c r="I181" s="842">
        <f>SUM(Результаты!N107)</f>
        <v>100</v>
      </c>
      <c r="J181" s="878"/>
    </row>
    <row r="182" spans="1:10" ht="33" customHeight="1" x14ac:dyDescent="0.25">
      <c r="A182" s="890" t="s">
        <v>650</v>
      </c>
      <c r="B182" s="997"/>
      <c r="C182" s="997"/>
      <c r="D182" s="998"/>
      <c r="E182" s="229" t="s">
        <v>135</v>
      </c>
      <c r="F182" s="11" t="s">
        <v>157</v>
      </c>
      <c r="G182" s="11" t="s">
        <v>157</v>
      </c>
      <c r="H182" s="229" t="s">
        <v>157</v>
      </c>
      <c r="I182" s="921" t="s">
        <v>157</v>
      </c>
      <c r="J182" s="788"/>
    </row>
    <row r="183" spans="1:10" ht="60.75" customHeight="1" x14ac:dyDescent="0.25">
      <c r="A183" s="890" t="s">
        <v>1104</v>
      </c>
      <c r="B183" s="850"/>
      <c r="C183" s="850"/>
      <c r="D183" s="891"/>
      <c r="E183" s="740" t="s">
        <v>135</v>
      </c>
      <c r="F183" s="740" t="s">
        <v>135</v>
      </c>
      <c r="G183" s="740">
        <v>0</v>
      </c>
      <c r="H183" s="740">
        <v>0</v>
      </c>
      <c r="I183" s="999">
        <v>0</v>
      </c>
      <c r="J183" s="852"/>
    </row>
    <row r="184" spans="1:10" ht="33" customHeight="1" x14ac:dyDescent="0.25">
      <c r="A184" s="890" t="s">
        <v>1105</v>
      </c>
      <c r="B184" s="850"/>
      <c r="C184" s="850"/>
      <c r="D184" s="891"/>
      <c r="E184" s="740" t="s">
        <v>135</v>
      </c>
      <c r="F184" s="740" t="s">
        <v>135</v>
      </c>
      <c r="G184" s="740">
        <v>20</v>
      </c>
      <c r="H184" s="740">
        <v>15</v>
      </c>
      <c r="I184" s="999">
        <v>5</v>
      </c>
      <c r="J184" s="852"/>
    </row>
    <row r="185" spans="1:10" ht="48" customHeight="1" x14ac:dyDescent="0.25">
      <c r="A185" s="890" t="s">
        <v>1103</v>
      </c>
      <c r="B185" s="850"/>
      <c r="C185" s="850"/>
      <c r="D185" s="891"/>
      <c r="E185" s="740" t="s">
        <v>135</v>
      </c>
      <c r="F185" s="740" t="s">
        <v>135</v>
      </c>
      <c r="G185" s="740">
        <v>0</v>
      </c>
      <c r="H185" s="740">
        <v>0</v>
      </c>
      <c r="I185" s="999">
        <v>0</v>
      </c>
      <c r="J185" s="852"/>
    </row>
    <row r="186" spans="1:10" ht="36.75" customHeight="1" thickBot="1" x14ac:dyDescent="0.3">
      <c r="A186" s="1071" t="s">
        <v>273</v>
      </c>
      <c r="B186" s="1028"/>
      <c r="C186" s="1028"/>
      <c r="D186" s="1028"/>
      <c r="E186" s="1028"/>
      <c r="F186" s="1028"/>
      <c r="G186" s="1028"/>
      <c r="H186" s="1028"/>
      <c r="I186" s="1028"/>
      <c r="J186" s="1072"/>
    </row>
    <row r="187" spans="1:10" ht="57" customHeight="1" thickBot="1" x14ac:dyDescent="0.3">
      <c r="A187" s="188" t="s">
        <v>361</v>
      </c>
      <c r="B187" s="1017" t="s">
        <v>14</v>
      </c>
      <c r="C187" s="1018"/>
      <c r="D187" s="1018"/>
      <c r="E187" s="1018"/>
      <c r="F187" s="1018"/>
      <c r="G187" s="1018"/>
      <c r="H187" s="1018"/>
      <c r="I187" s="1018"/>
      <c r="J187" s="1019"/>
    </row>
    <row r="188" spans="1:10" ht="36.75" customHeight="1" thickBot="1" x14ac:dyDescent="0.3">
      <c r="A188" s="191" t="s">
        <v>345</v>
      </c>
      <c r="B188" s="854" t="s">
        <v>636</v>
      </c>
      <c r="C188" s="855"/>
      <c r="D188" s="855"/>
      <c r="E188" s="855"/>
      <c r="F188" s="855"/>
      <c r="G188" s="855"/>
      <c r="H188" s="855"/>
      <c r="I188" s="855"/>
      <c r="J188" s="856"/>
    </row>
    <row r="189" spans="1:10" ht="45.75" customHeight="1" x14ac:dyDescent="0.25">
      <c r="A189" s="857"/>
      <c r="B189" s="886" t="s">
        <v>667</v>
      </c>
      <c r="C189" s="887"/>
      <c r="D189" s="887"/>
      <c r="E189" s="887"/>
      <c r="F189" s="185" t="s">
        <v>346</v>
      </c>
      <c r="G189" s="185" t="s">
        <v>347</v>
      </c>
      <c r="H189" s="185" t="s">
        <v>348</v>
      </c>
      <c r="I189" s="185" t="s">
        <v>349</v>
      </c>
      <c r="J189" s="186" t="s">
        <v>350</v>
      </c>
    </row>
    <row r="190" spans="1:10" ht="20.25" customHeight="1" thickBot="1" x14ac:dyDescent="0.3">
      <c r="A190" s="858"/>
      <c r="B190" s="888">
        <f>SUM(Результаты!I113)</f>
        <v>100</v>
      </c>
      <c r="C190" s="889"/>
      <c r="D190" s="889"/>
      <c r="E190" s="889"/>
      <c r="F190" s="230">
        <f>SUM(Результаты!J113)</f>
        <v>100</v>
      </c>
      <c r="G190" s="230">
        <f>SUM(Результаты!K113)</f>
        <v>100</v>
      </c>
      <c r="H190" s="230">
        <f>SUM(Результаты!L113)</f>
        <v>100</v>
      </c>
      <c r="I190" s="230">
        <f>SUM(Результаты!M113)</f>
        <v>100</v>
      </c>
      <c r="J190" s="230">
        <f>SUM(Результаты!N113)</f>
        <v>100</v>
      </c>
    </row>
    <row r="191" spans="1:10" ht="16.5" hidden="1" thickBot="1" x14ac:dyDescent="0.3">
      <c r="A191" s="68"/>
      <c r="B191" s="76"/>
      <c r="C191" s="76"/>
      <c r="D191" s="76"/>
      <c r="E191" s="76"/>
      <c r="F191" s="76"/>
      <c r="G191" s="76"/>
      <c r="H191" s="76"/>
      <c r="I191" s="76"/>
      <c r="J191" s="77"/>
    </row>
    <row r="192" spans="1:10" ht="19.5" customHeight="1" x14ac:dyDescent="0.25">
      <c r="A192" s="979" t="s">
        <v>352</v>
      </c>
      <c r="B192" s="961" t="s">
        <v>353</v>
      </c>
      <c r="C192" s="961" t="s">
        <v>354</v>
      </c>
      <c r="D192" s="961" t="s">
        <v>87</v>
      </c>
      <c r="E192" s="1069" t="s">
        <v>208</v>
      </c>
      <c r="F192" s="1069"/>
      <c r="G192" s="1069"/>
      <c r="H192" s="1069"/>
      <c r="I192" s="1069"/>
      <c r="J192" s="1070"/>
    </row>
    <row r="193" spans="1:20" ht="46.5" customHeight="1" x14ac:dyDescent="0.25">
      <c r="A193" s="980"/>
      <c r="B193" s="962"/>
      <c r="C193" s="962"/>
      <c r="D193" s="962"/>
      <c r="E193" s="56" t="s">
        <v>209</v>
      </c>
      <c r="F193" s="56" t="s">
        <v>210</v>
      </c>
      <c r="G193" s="56" t="s">
        <v>211</v>
      </c>
      <c r="H193" s="56" t="s">
        <v>212</v>
      </c>
      <c r="I193" s="56" t="s">
        <v>213</v>
      </c>
      <c r="J193" s="84" t="s">
        <v>153</v>
      </c>
    </row>
    <row r="194" spans="1:20" ht="27" hidden="1" customHeight="1" x14ac:dyDescent="0.25">
      <c r="A194" s="980"/>
      <c r="B194" s="827" t="s">
        <v>434</v>
      </c>
      <c r="C194" s="827" t="s">
        <v>440</v>
      </c>
      <c r="D194" s="990" t="s">
        <v>367</v>
      </c>
      <c r="E194" s="45"/>
      <c r="F194" s="45"/>
      <c r="G194" s="45"/>
      <c r="H194" s="45"/>
      <c r="I194" s="45"/>
      <c r="J194" s="85"/>
    </row>
    <row r="195" spans="1:20" ht="50.25" customHeight="1" x14ac:dyDescent="0.25">
      <c r="A195" s="980"/>
      <c r="B195" s="817"/>
      <c r="C195" s="817"/>
      <c r="D195" s="991"/>
      <c r="E195" s="244">
        <f t="shared" ref="E195:J195" si="3">E196</f>
        <v>42128.2</v>
      </c>
      <c r="F195" s="244">
        <f t="shared" si="3"/>
        <v>13110.2</v>
      </c>
      <c r="G195" s="244">
        <f t="shared" si="3"/>
        <v>4847.3999999999996</v>
      </c>
      <c r="H195" s="244">
        <f t="shared" si="3"/>
        <v>5171.3</v>
      </c>
      <c r="I195" s="244">
        <f t="shared" si="3"/>
        <v>5171.3</v>
      </c>
      <c r="J195" s="245">
        <f t="shared" si="3"/>
        <v>70428.399999999994</v>
      </c>
    </row>
    <row r="196" spans="1:20" ht="96" customHeight="1" thickBot="1" x14ac:dyDescent="0.3">
      <c r="A196" s="1080"/>
      <c r="B196" s="828"/>
      <c r="C196" s="828"/>
      <c r="D196" s="132" t="s">
        <v>206</v>
      </c>
      <c r="E196" s="210">
        <f>SUM(Перечень!G218)</f>
        <v>42128.2</v>
      </c>
      <c r="F196" s="210">
        <f>SUM(Перечень!H218)</f>
        <v>13110.2</v>
      </c>
      <c r="G196" s="210">
        <f>SUM(Перечень!I218)</f>
        <v>4847.3999999999996</v>
      </c>
      <c r="H196" s="210">
        <f>SUM(Перечень!J218)</f>
        <v>5171.3</v>
      </c>
      <c r="I196" s="210">
        <f>SUM(Перечень!K218)</f>
        <v>5171.3</v>
      </c>
      <c r="J196" s="246">
        <f>I196+H196+G196+F196+E196</f>
        <v>70428.399999999994</v>
      </c>
    </row>
    <row r="197" spans="1:20" ht="47.25" customHeight="1" x14ac:dyDescent="0.25">
      <c r="A197" s="845" t="s">
        <v>207</v>
      </c>
      <c r="B197" s="846"/>
      <c r="C197" s="846"/>
      <c r="D197" s="846"/>
      <c r="E197" s="78" t="s">
        <v>209</v>
      </c>
      <c r="F197" s="62" t="s">
        <v>347</v>
      </c>
      <c r="G197" s="62" t="s">
        <v>348</v>
      </c>
      <c r="H197" s="62" t="s">
        <v>349</v>
      </c>
      <c r="I197" s="992" t="s">
        <v>350</v>
      </c>
      <c r="J197" s="993"/>
    </row>
    <row r="198" spans="1:20" ht="29.25" customHeight="1" x14ac:dyDescent="0.25">
      <c r="A198" s="958" t="s">
        <v>556</v>
      </c>
      <c r="B198" s="853"/>
      <c r="C198" s="853"/>
      <c r="D198" s="853"/>
      <c r="E198" s="126">
        <f>SUM(Результаты!J114)</f>
        <v>100</v>
      </c>
      <c r="F198" s="126">
        <f>SUM(Результаты!K114)</f>
        <v>100</v>
      </c>
      <c r="G198" s="126">
        <f>SUM(Результаты!L114)</f>
        <v>100</v>
      </c>
      <c r="H198" s="126">
        <f>SUM(Результаты!M114)</f>
        <v>100</v>
      </c>
      <c r="I198" s="842">
        <f>SUM(Результаты!N114)</f>
        <v>100</v>
      </c>
      <c r="J198" s="982"/>
    </row>
    <row r="199" spans="1:20" ht="30" customHeight="1" x14ac:dyDescent="0.25">
      <c r="A199" s="958" t="s">
        <v>557</v>
      </c>
      <c r="B199" s="853"/>
      <c r="C199" s="853"/>
      <c r="D199" s="853"/>
      <c r="E199" s="126">
        <f>SUM(Результаты!J115)</f>
        <v>85</v>
      </c>
      <c r="F199" s="126">
        <f>SUM(Результаты!K115)</f>
        <v>85</v>
      </c>
      <c r="G199" s="126">
        <f>SUM(Результаты!L115)</f>
        <v>85</v>
      </c>
      <c r="H199" s="126">
        <f>SUM(Результаты!M115)</f>
        <v>85</v>
      </c>
      <c r="I199" s="842">
        <f>SUM(Результаты!N115)</f>
        <v>85</v>
      </c>
      <c r="J199" s="982"/>
    </row>
    <row r="200" spans="1:20" ht="27.75" customHeight="1" x14ac:dyDescent="0.25">
      <c r="A200" s="958" t="s">
        <v>558</v>
      </c>
      <c r="B200" s="853"/>
      <c r="C200" s="853"/>
      <c r="D200" s="853"/>
      <c r="E200" s="126">
        <f>SUM(Результаты!J117)</f>
        <v>100</v>
      </c>
      <c r="F200" s="126">
        <f>SUM(Результаты!K117)</f>
        <v>100</v>
      </c>
      <c r="G200" s="126">
        <f>SUM(Результаты!L117)</f>
        <v>100</v>
      </c>
      <c r="H200" s="126">
        <f>SUM(Результаты!M117)</f>
        <v>100</v>
      </c>
      <c r="I200" s="842">
        <f>SUM(Результаты!N117)</f>
        <v>100</v>
      </c>
      <c r="J200" s="982"/>
    </row>
    <row r="201" spans="1:20" ht="28.5" customHeight="1" thickBot="1" x14ac:dyDescent="0.3">
      <c r="A201" s="994" t="s">
        <v>559</v>
      </c>
      <c r="B201" s="995"/>
      <c r="C201" s="995"/>
      <c r="D201" s="995"/>
      <c r="E201" s="82">
        <f>SUM(Результаты!J118)</f>
        <v>100</v>
      </c>
      <c r="F201" s="82">
        <f>SUM(Результаты!K118)</f>
        <v>100</v>
      </c>
      <c r="G201" s="82">
        <f>SUM(Результаты!L118)</f>
        <v>100</v>
      </c>
      <c r="H201" s="82">
        <f>SUM(Результаты!M118)</f>
        <v>100</v>
      </c>
      <c r="I201" s="963">
        <f>SUM(Результаты!N118)</f>
        <v>100</v>
      </c>
      <c r="J201" s="996"/>
    </row>
    <row r="202" spans="1:20" x14ac:dyDescent="0.25">
      <c r="A202" s="1091" t="s">
        <v>0</v>
      </c>
      <c r="B202" s="1092"/>
      <c r="C202" s="1092"/>
      <c r="D202" s="1092"/>
      <c r="E202" s="1092"/>
      <c r="F202" s="1092"/>
      <c r="G202" s="1092"/>
      <c r="H202" s="1092"/>
      <c r="I202" s="1092"/>
      <c r="J202" s="1093"/>
    </row>
    <row r="203" spans="1:20" ht="44.25" customHeight="1" thickBot="1" x14ac:dyDescent="0.3">
      <c r="A203" s="39" t="s">
        <v>361</v>
      </c>
      <c r="B203" s="963" t="s">
        <v>14</v>
      </c>
      <c r="C203" s="1086"/>
      <c r="D203" s="1086"/>
      <c r="E203" s="1086"/>
      <c r="F203" s="1086"/>
      <c r="G203" s="1086"/>
      <c r="H203" s="1086"/>
      <c r="I203" s="1086"/>
      <c r="J203" s="1087"/>
      <c r="N203" s="29"/>
      <c r="O203" s="29"/>
      <c r="P203" s="29"/>
      <c r="Q203" s="29"/>
      <c r="R203" s="29"/>
      <c r="S203" s="29"/>
      <c r="T203" s="29"/>
    </row>
    <row r="204" spans="1:20" ht="35.25" customHeight="1" thickBot="1" x14ac:dyDescent="0.3">
      <c r="A204" s="191" t="s">
        <v>345</v>
      </c>
      <c r="B204" s="854" t="s">
        <v>637</v>
      </c>
      <c r="C204" s="855"/>
      <c r="D204" s="855"/>
      <c r="E204" s="855"/>
      <c r="F204" s="855"/>
      <c r="G204" s="855"/>
      <c r="H204" s="855"/>
      <c r="I204" s="855"/>
      <c r="J204" s="856"/>
      <c r="N204" s="30"/>
      <c r="O204" s="1097"/>
      <c r="P204" s="1097"/>
      <c r="Q204" s="1097"/>
      <c r="R204" s="1097"/>
      <c r="S204" s="1097"/>
      <c r="T204" s="1097"/>
    </row>
    <row r="205" spans="1:20" ht="47.25" customHeight="1" x14ac:dyDescent="0.25">
      <c r="A205" s="857"/>
      <c r="B205" s="886" t="s">
        <v>657</v>
      </c>
      <c r="C205" s="887"/>
      <c r="D205" s="887"/>
      <c r="E205" s="887"/>
      <c r="F205" s="870" t="s">
        <v>658</v>
      </c>
      <c r="G205" s="871"/>
      <c r="H205" s="185" t="s">
        <v>659</v>
      </c>
      <c r="I205" s="185" t="s">
        <v>660</v>
      </c>
      <c r="J205" s="186" t="s">
        <v>661</v>
      </c>
    </row>
    <row r="206" spans="1:20" ht="24" customHeight="1" thickBot="1" x14ac:dyDescent="0.3">
      <c r="A206" s="858"/>
      <c r="B206" s="888">
        <f>SUM(Результаты!I120)</f>
        <v>87</v>
      </c>
      <c r="C206" s="889"/>
      <c r="D206" s="889"/>
      <c r="E206" s="889"/>
      <c r="F206" s="1135">
        <v>87</v>
      </c>
      <c r="G206" s="876"/>
      <c r="H206" s="247">
        <f>SUM(Результаты!L120)</f>
        <v>90.6</v>
      </c>
      <c r="I206" s="247">
        <f>SUM(Результаты!M120)</f>
        <v>96.2</v>
      </c>
      <c r="J206" s="247">
        <f>SUM(Результаты!N120)</f>
        <v>100</v>
      </c>
      <c r="K206" s="91">
        <f>SUM(Перечень!L220)</f>
        <v>0</v>
      </c>
    </row>
    <row r="207" spans="1:20" ht="18.75" customHeight="1" x14ac:dyDescent="0.25">
      <c r="A207" s="865" t="s">
        <v>352</v>
      </c>
      <c r="B207" s="1006" t="s">
        <v>353</v>
      </c>
      <c r="C207" s="1006" t="s">
        <v>354</v>
      </c>
      <c r="D207" s="1006" t="s">
        <v>87</v>
      </c>
      <c r="E207" s="1006" t="s">
        <v>208</v>
      </c>
      <c r="F207" s="1006"/>
      <c r="G207" s="1006"/>
      <c r="H207" s="1006"/>
      <c r="I207" s="1006"/>
      <c r="J207" s="1007"/>
    </row>
    <row r="208" spans="1:20" ht="66.75" customHeight="1" x14ac:dyDescent="0.25">
      <c r="A208" s="1112"/>
      <c r="B208" s="851"/>
      <c r="C208" s="851"/>
      <c r="D208" s="851"/>
      <c r="E208" s="1132" t="s">
        <v>662</v>
      </c>
      <c r="F208" s="1053"/>
      <c r="G208" s="117" t="s">
        <v>663</v>
      </c>
      <c r="H208" s="117" t="s">
        <v>664</v>
      </c>
      <c r="I208" s="117" t="s">
        <v>665</v>
      </c>
      <c r="J208" s="118" t="s">
        <v>153</v>
      </c>
    </row>
    <row r="209" spans="1:20" ht="25.5" customHeight="1" x14ac:dyDescent="0.25">
      <c r="A209" s="1112"/>
      <c r="B209" s="1084" t="s">
        <v>433</v>
      </c>
      <c r="C209" s="1110" t="s">
        <v>440</v>
      </c>
      <c r="D209" s="83" t="s">
        <v>355</v>
      </c>
      <c r="E209" s="1133">
        <v>4836</v>
      </c>
      <c r="F209" s="788"/>
      <c r="G209" s="47">
        <f>G210</f>
        <v>4836</v>
      </c>
      <c r="H209" s="42">
        <f>H210</f>
        <v>4836</v>
      </c>
      <c r="I209" s="42">
        <f>I210</f>
        <v>4836</v>
      </c>
      <c r="J209" s="119">
        <f>SUM(E209:I209)</f>
        <v>19344</v>
      </c>
      <c r="N209" s="30"/>
      <c r="O209" s="31"/>
      <c r="P209" s="31"/>
      <c r="Q209" s="31"/>
      <c r="R209" s="31"/>
      <c r="S209" s="31"/>
      <c r="T209" s="31"/>
    </row>
    <row r="210" spans="1:20" ht="46.5" customHeight="1" thickBot="1" x14ac:dyDescent="0.3">
      <c r="A210" s="866"/>
      <c r="B210" s="1085"/>
      <c r="C210" s="1111"/>
      <c r="D210" s="120" t="s">
        <v>88</v>
      </c>
      <c r="E210" s="837">
        <v>4836</v>
      </c>
      <c r="F210" s="838"/>
      <c r="G210" s="121">
        <f>SUM(Перечень!I232)</f>
        <v>4836</v>
      </c>
      <c r="H210" s="121">
        <f>SUM(Перечень!J232)</f>
        <v>4836</v>
      </c>
      <c r="I210" s="121">
        <f>SUM(Перечень!K232)</f>
        <v>4836</v>
      </c>
      <c r="J210" s="122">
        <f>SUM(E210:I210)</f>
        <v>19344</v>
      </c>
      <c r="N210" s="30"/>
      <c r="O210" s="31"/>
      <c r="P210" s="31"/>
      <c r="Q210" s="31"/>
      <c r="R210" s="31"/>
      <c r="S210" s="31"/>
      <c r="T210" s="31"/>
    </row>
    <row r="211" spans="1:20" ht="70.5" customHeight="1" x14ac:dyDescent="0.25">
      <c r="A211" s="914" t="s">
        <v>207</v>
      </c>
      <c r="B211" s="914"/>
      <c r="C211" s="914"/>
      <c r="D211" s="914"/>
      <c r="E211" s="1049" t="s">
        <v>662</v>
      </c>
      <c r="F211" s="1134"/>
      <c r="G211" s="126" t="s">
        <v>663</v>
      </c>
      <c r="H211" s="126" t="s">
        <v>664</v>
      </c>
      <c r="I211" s="925" t="s">
        <v>661</v>
      </c>
      <c r="J211" s="926"/>
      <c r="N211" s="32"/>
      <c r="O211" s="1090"/>
      <c r="P211" s="1098"/>
      <c r="Q211" s="1098"/>
      <c r="R211" s="1098"/>
      <c r="S211" s="1098"/>
      <c r="T211" s="1098"/>
    </row>
    <row r="212" spans="1:20" ht="45" customHeight="1" x14ac:dyDescent="0.25">
      <c r="A212" s="853" t="s">
        <v>560</v>
      </c>
      <c r="B212" s="853"/>
      <c r="C212" s="853"/>
      <c r="D212" s="853"/>
      <c r="E212" s="970">
        <v>70</v>
      </c>
      <c r="F212" s="852"/>
      <c r="G212" s="232">
        <f>SUM(Результаты!L121)</f>
        <v>80</v>
      </c>
      <c r="H212" s="232">
        <f>SUM(Результаты!M121)</f>
        <v>90</v>
      </c>
      <c r="I212" s="959">
        <f>SUM(Результаты!N121)</f>
        <v>100</v>
      </c>
      <c r="J212" s="960"/>
      <c r="N212" s="32"/>
      <c r="O212" s="33"/>
      <c r="P212" s="34"/>
      <c r="Q212" s="34"/>
      <c r="R212" s="34"/>
      <c r="S212" s="34"/>
      <c r="T212" s="34"/>
    </row>
    <row r="213" spans="1:20" ht="35.25" customHeight="1" x14ac:dyDescent="0.25">
      <c r="A213" s="853" t="s">
        <v>561</v>
      </c>
      <c r="B213" s="853"/>
      <c r="C213" s="853"/>
      <c r="D213" s="853"/>
      <c r="E213" s="970">
        <v>100</v>
      </c>
      <c r="F213" s="852"/>
      <c r="G213" s="232">
        <f>SUM(Результаты!L122)</f>
        <v>100</v>
      </c>
      <c r="H213" s="232">
        <f>SUM(Результаты!M122)</f>
        <v>100</v>
      </c>
      <c r="I213" s="959">
        <f>SUM(Результаты!N122)</f>
        <v>100</v>
      </c>
      <c r="J213" s="960"/>
      <c r="N213" s="32"/>
      <c r="O213" s="33"/>
      <c r="P213" s="34"/>
      <c r="Q213" s="34"/>
      <c r="R213" s="34"/>
      <c r="S213" s="34"/>
      <c r="T213" s="34"/>
    </row>
    <row r="214" spans="1:20" ht="40.5" customHeight="1" x14ac:dyDescent="0.25">
      <c r="A214" s="853" t="s">
        <v>562</v>
      </c>
      <c r="B214" s="853"/>
      <c r="C214" s="853"/>
      <c r="D214" s="853"/>
      <c r="E214" s="970">
        <v>100</v>
      </c>
      <c r="F214" s="852"/>
      <c r="G214" s="232">
        <f>SUM(Результаты!L123)</f>
        <v>100</v>
      </c>
      <c r="H214" s="232">
        <f>SUM(Результаты!M123)</f>
        <v>100</v>
      </c>
      <c r="I214" s="959">
        <f>SUM(Результаты!N123)</f>
        <v>100</v>
      </c>
      <c r="J214" s="960"/>
      <c r="N214" s="32"/>
      <c r="O214" s="57"/>
      <c r="P214" s="58"/>
      <c r="Q214" s="58"/>
      <c r="R214" s="58"/>
      <c r="S214" s="58"/>
      <c r="T214" s="58"/>
    </row>
    <row r="215" spans="1:20" ht="35.25" customHeight="1" x14ac:dyDescent="0.25">
      <c r="A215" s="853" t="s">
        <v>563</v>
      </c>
      <c r="B215" s="853"/>
      <c r="C215" s="853"/>
      <c r="D215" s="853"/>
      <c r="E215" s="970">
        <v>100</v>
      </c>
      <c r="F215" s="852"/>
      <c r="G215" s="232">
        <f>SUM(Результаты!L124)</f>
        <v>100</v>
      </c>
      <c r="H215" s="232">
        <f>SUM(Результаты!M124)</f>
        <v>100</v>
      </c>
      <c r="I215" s="959">
        <f>SUM(Результаты!N124)</f>
        <v>100</v>
      </c>
      <c r="J215" s="960"/>
      <c r="N215" s="32"/>
      <c r="O215" s="57"/>
      <c r="P215" s="58"/>
      <c r="Q215" s="58"/>
      <c r="R215" s="58"/>
      <c r="S215" s="58"/>
      <c r="T215" s="58"/>
    </row>
    <row r="216" spans="1:20" ht="35.25" customHeight="1" x14ac:dyDescent="0.25">
      <c r="A216" s="853" t="s">
        <v>564</v>
      </c>
      <c r="B216" s="853"/>
      <c r="C216" s="853"/>
      <c r="D216" s="853"/>
      <c r="E216" s="970">
        <v>54.5</v>
      </c>
      <c r="F216" s="852"/>
      <c r="G216" s="232">
        <f>SUM(Результаты!L125)</f>
        <v>55</v>
      </c>
      <c r="H216" s="232">
        <f>SUM(Результаты!M125)</f>
        <v>56</v>
      </c>
      <c r="I216" s="959">
        <f>SUM(Результаты!N125)</f>
        <v>57</v>
      </c>
      <c r="J216" s="960"/>
      <c r="N216" s="32"/>
      <c r="O216" s="57"/>
      <c r="P216" s="58"/>
      <c r="Q216" s="58"/>
      <c r="R216" s="58"/>
      <c r="S216" s="58"/>
      <c r="T216" s="58"/>
    </row>
    <row r="217" spans="1:20" ht="39" customHeight="1" x14ac:dyDescent="0.25">
      <c r="A217" s="853" t="s">
        <v>565</v>
      </c>
      <c r="B217" s="853"/>
      <c r="C217" s="853"/>
      <c r="D217" s="853"/>
      <c r="E217" s="970">
        <v>1.5</v>
      </c>
      <c r="F217" s="852"/>
      <c r="G217" s="232">
        <f>SUM(Результаты!L126)</f>
        <v>1.8</v>
      </c>
      <c r="H217" s="232">
        <f>SUM(Результаты!M126)</f>
        <v>2.4</v>
      </c>
      <c r="I217" s="959">
        <f>SUM(Результаты!N126)</f>
        <v>2.7</v>
      </c>
      <c r="J217" s="960"/>
      <c r="N217" s="32"/>
      <c r="O217" s="33"/>
      <c r="P217" s="34"/>
      <c r="Q217" s="34"/>
      <c r="R217" s="34"/>
      <c r="S217" s="34"/>
      <c r="T217" s="34"/>
    </row>
    <row r="218" spans="1:20" ht="25.5" customHeight="1" x14ac:dyDescent="0.25">
      <c r="A218" s="1081" t="s">
        <v>1</v>
      </c>
      <c r="B218" s="1082"/>
      <c r="C218" s="1082"/>
      <c r="D218" s="1082"/>
      <c r="E218" s="1082"/>
      <c r="F218" s="1082"/>
      <c r="G218" s="1082"/>
      <c r="H218" s="1082"/>
      <c r="I218" s="1082"/>
      <c r="J218" s="1083"/>
      <c r="N218" s="32"/>
      <c r="O218" s="1090"/>
      <c r="P218" s="1090"/>
      <c r="Q218" s="1090"/>
      <c r="R218" s="1090"/>
      <c r="S218" s="1090"/>
      <c r="T218" s="1090"/>
    </row>
    <row r="219" spans="1:20" ht="48" customHeight="1" thickBot="1" x14ac:dyDescent="0.3">
      <c r="A219" s="43" t="s">
        <v>361</v>
      </c>
      <c r="B219" s="1000" t="s">
        <v>158</v>
      </c>
      <c r="C219" s="1001"/>
      <c r="D219" s="1001"/>
      <c r="E219" s="1001"/>
      <c r="F219" s="1001"/>
      <c r="G219" s="1001"/>
      <c r="H219" s="1001"/>
      <c r="I219" s="1001"/>
      <c r="J219" s="1002"/>
      <c r="N219" s="30"/>
      <c r="O219" s="35"/>
      <c r="P219" s="36"/>
      <c r="Q219" s="35"/>
      <c r="R219" s="35"/>
      <c r="S219" s="35"/>
      <c r="T219" s="35"/>
    </row>
    <row r="220" spans="1:20" ht="37.5" customHeight="1" thickBot="1" x14ac:dyDescent="0.3">
      <c r="A220" s="191" t="s">
        <v>345</v>
      </c>
      <c r="B220" s="854" t="s">
        <v>638</v>
      </c>
      <c r="C220" s="855"/>
      <c r="D220" s="855"/>
      <c r="E220" s="855"/>
      <c r="F220" s="855"/>
      <c r="G220" s="855"/>
      <c r="H220" s="855"/>
      <c r="I220" s="855"/>
      <c r="J220" s="856"/>
      <c r="N220" s="27"/>
      <c r="O220" s="37"/>
      <c r="P220" s="37"/>
      <c r="Q220" s="37"/>
      <c r="R220" s="37"/>
      <c r="S220" s="37"/>
      <c r="T220" s="37"/>
    </row>
    <row r="221" spans="1:20" ht="44.25" customHeight="1" x14ac:dyDescent="0.25">
      <c r="A221" s="857"/>
      <c r="B221" s="886" t="s">
        <v>666</v>
      </c>
      <c r="C221" s="887"/>
      <c r="D221" s="887"/>
      <c r="E221" s="887"/>
      <c r="F221" s="185" t="s">
        <v>346</v>
      </c>
      <c r="G221" s="185" t="s">
        <v>347</v>
      </c>
      <c r="H221" s="185" t="s">
        <v>348</v>
      </c>
      <c r="I221" s="185" t="s">
        <v>349</v>
      </c>
      <c r="J221" s="186" t="s">
        <v>350</v>
      </c>
      <c r="N221" s="35"/>
      <c r="O221" s="37"/>
      <c r="P221" s="38"/>
      <c r="Q221" s="37"/>
      <c r="R221" s="37"/>
      <c r="S221" s="37"/>
      <c r="T221" s="37"/>
    </row>
    <row r="222" spans="1:20" ht="24" customHeight="1" thickBot="1" x14ac:dyDescent="0.3">
      <c r="A222" s="866"/>
      <c r="B222" s="947">
        <f>SUM(Результаты!I128)</f>
        <v>100</v>
      </c>
      <c r="C222" s="978"/>
      <c r="D222" s="978"/>
      <c r="E222" s="978"/>
      <c r="F222" s="179">
        <f>SUM(Результаты!J128)</f>
        <v>100</v>
      </c>
      <c r="G222" s="179">
        <f>SUM(Результаты!K128)</f>
        <v>100</v>
      </c>
      <c r="H222" s="179">
        <f>SUM(Результаты!L128)</f>
        <v>100</v>
      </c>
      <c r="I222" s="179">
        <f>SUM(Результаты!M128)</f>
        <v>100</v>
      </c>
      <c r="J222" s="179">
        <f>SUM(Результаты!N128)</f>
        <v>100</v>
      </c>
    </row>
    <row r="223" spans="1:20" ht="21" customHeight="1" x14ac:dyDescent="0.25">
      <c r="A223" s="1009" t="s">
        <v>352</v>
      </c>
      <c r="B223" s="1008" t="s">
        <v>353</v>
      </c>
      <c r="C223" s="1008" t="s">
        <v>354</v>
      </c>
      <c r="D223" s="1008" t="s">
        <v>87</v>
      </c>
      <c r="E223" s="1077" t="s">
        <v>208</v>
      </c>
      <c r="F223" s="1078"/>
      <c r="G223" s="1078"/>
      <c r="H223" s="1078"/>
      <c r="I223" s="1078"/>
      <c r="J223" s="1079"/>
    </row>
    <row r="224" spans="1:20" ht="47.25" x14ac:dyDescent="0.25">
      <c r="A224" s="904"/>
      <c r="B224" s="1009"/>
      <c r="C224" s="1009"/>
      <c r="D224" s="1009"/>
      <c r="E224" s="81" t="s">
        <v>209</v>
      </c>
      <c r="F224" s="25" t="s">
        <v>210</v>
      </c>
      <c r="G224" s="25" t="s">
        <v>211</v>
      </c>
      <c r="H224" s="25" t="s">
        <v>212</v>
      </c>
      <c r="I224" s="25" t="s">
        <v>213</v>
      </c>
      <c r="J224" s="44" t="s">
        <v>153</v>
      </c>
    </row>
    <row r="225" spans="1:10" x14ac:dyDescent="0.25">
      <c r="A225" s="904"/>
      <c r="B225" s="814" t="s">
        <v>432</v>
      </c>
      <c r="C225" s="905" t="s">
        <v>440</v>
      </c>
      <c r="D225" s="920" t="s">
        <v>355</v>
      </c>
      <c r="E225" s="1013">
        <f>SUM(E227)</f>
        <v>5772.8</v>
      </c>
      <c r="F225" s="1013">
        <f>SUM(F227)</f>
        <v>5875</v>
      </c>
      <c r="G225" s="1013">
        <f>SUM(G227)</f>
        <v>7702</v>
      </c>
      <c r="H225" s="1013">
        <f>SUM(H227)</f>
        <v>5940</v>
      </c>
      <c r="I225" s="1013">
        <f>SUM(I227)</f>
        <v>5940</v>
      </c>
      <c r="J225" s="1013">
        <f>E225+F225+G225+H225+I225</f>
        <v>31229.8</v>
      </c>
    </row>
    <row r="226" spans="1:10" x14ac:dyDescent="0.25">
      <c r="A226" s="904"/>
      <c r="B226" s="814"/>
      <c r="C226" s="906"/>
      <c r="D226" s="920"/>
      <c r="E226" s="1013"/>
      <c r="F226" s="1013"/>
      <c r="G226" s="1013"/>
      <c r="H226" s="1013"/>
      <c r="I226" s="1013"/>
      <c r="J226" s="1013"/>
    </row>
    <row r="227" spans="1:10" ht="54" customHeight="1" thickBot="1" x14ac:dyDescent="0.3">
      <c r="A227" s="1012"/>
      <c r="B227" s="905"/>
      <c r="C227" s="907"/>
      <c r="D227" s="129" t="s">
        <v>206</v>
      </c>
      <c r="E227" s="248">
        <f>SUM(Перечень!G243)</f>
        <v>5772.8</v>
      </c>
      <c r="F227" s="248">
        <f>SUM(Перечень!H243)</f>
        <v>5875</v>
      </c>
      <c r="G227" s="248">
        <f>SUM(Перечень!I243)</f>
        <v>7702</v>
      </c>
      <c r="H227" s="248">
        <f>SUM(Перечень!J243)</f>
        <v>5940</v>
      </c>
      <c r="I227" s="248">
        <f>SUM(Перечень!K243)</f>
        <v>5940</v>
      </c>
      <c r="J227" s="248">
        <f>E227+F227+G227+H227+I227</f>
        <v>31229.8</v>
      </c>
    </row>
    <row r="228" spans="1:10" ht="50.25" customHeight="1" x14ac:dyDescent="0.25">
      <c r="A228" s="1003" t="s">
        <v>207</v>
      </c>
      <c r="B228" s="1004"/>
      <c r="C228" s="1004"/>
      <c r="D228" s="1005"/>
      <c r="E228" s="78" t="s">
        <v>209</v>
      </c>
      <c r="F228" s="62" t="s">
        <v>347</v>
      </c>
      <c r="G228" s="62" t="s">
        <v>348</v>
      </c>
      <c r="H228" s="62" t="s">
        <v>349</v>
      </c>
      <c r="I228" s="992" t="s">
        <v>350</v>
      </c>
      <c r="J228" s="993"/>
    </row>
    <row r="229" spans="1:10" ht="40.5" customHeight="1" x14ac:dyDescent="0.25">
      <c r="A229" s="958" t="s">
        <v>566</v>
      </c>
      <c r="B229" s="853"/>
      <c r="C229" s="853"/>
      <c r="D229" s="853"/>
      <c r="E229" s="249">
        <f>SUM(Результаты!J129)</f>
        <v>100</v>
      </c>
      <c r="F229" s="249">
        <f>SUM(Результаты!K129)</f>
        <v>100</v>
      </c>
      <c r="G229" s="249">
        <f>SUM(Результаты!L129)</f>
        <v>100</v>
      </c>
      <c r="H229" s="249">
        <f>SUM(Результаты!M129)</f>
        <v>100</v>
      </c>
      <c r="I229" s="842">
        <f>SUM(Результаты!N129)</f>
        <v>100</v>
      </c>
      <c r="J229" s="982"/>
    </row>
    <row r="230" spans="1:10" ht="53.25" customHeight="1" x14ac:dyDescent="0.25">
      <c r="A230" s="958" t="s">
        <v>567</v>
      </c>
      <c r="B230" s="853"/>
      <c r="C230" s="853"/>
      <c r="D230" s="853"/>
      <c r="E230" s="249">
        <f>SUM(Результаты!J130)</f>
        <v>98</v>
      </c>
      <c r="F230" s="249">
        <f>SUM(Результаты!K130)</f>
        <v>98</v>
      </c>
      <c r="G230" s="249">
        <f>SUM(Результаты!L130)</f>
        <v>98</v>
      </c>
      <c r="H230" s="249">
        <f>SUM(Результаты!M130)</f>
        <v>98</v>
      </c>
      <c r="I230" s="842">
        <f>SUM(Результаты!N130)</f>
        <v>98</v>
      </c>
      <c r="J230" s="982"/>
    </row>
    <row r="231" spans="1:10" ht="45.75" customHeight="1" x14ac:dyDescent="0.25">
      <c r="A231" s="958" t="s">
        <v>568</v>
      </c>
      <c r="B231" s="853"/>
      <c r="C231" s="853"/>
      <c r="D231" s="853"/>
      <c r="E231" s="249">
        <f>SUM(Результаты!J131)</f>
        <v>100</v>
      </c>
      <c r="F231" s="249">
        <f>SUM(Результаты!K131)</f>
        <v>100</v>
      </c>
      <c r="G231" s="249">
        <f>SUM(Результаты!L131)</f>
        <v>100</v>
      </c>
      <c r="H231" s="249">
        <f>SUM(Результаты!M131)</f>
        <v>100</v>
      </c>
      <c r="I231" s="842">
        <f>SUM(Результаты!N131)</f>
        <v>100</v>
      </c>
      <c r="J231" s="982"/>
    </row>
    <row r="232" spans="1:10" ht="30" customHeight="1" thickBot="1" x14ac:dyDescent="0.3">
      <c r="A232" s="994" t="s">
        <v>569</v>
      </c>
      <c r="B232" s="995"/>
      <c r="C232" s="995"/>
      <c r="D232" s="995"/>
      <c r="E232" s="82">
        <f>SUM(Результаты!J132)</f>
        <v>100</v>
      </c>
      <c r="F232" s="82">
        <f>SUM(Результаты!K132)</f>
        <v>100</v>
      </c>
      <c r="G232" s="82">
        <f>SUM(Результаты!L132)</f>
        <v>100</v>
      </c>
      <c r="H232" s="82">
        <f>SUM(Результаты!M132)</f>
        <v>100</v>
      </c>
      <c r="I232" s="963">
        <f>SUM(Результаты!N132)</f>
        <v>100</v>
      </c>
      <c r="J232" s="996"/>
    </row>
    <row r="233" spans="1:10" ht="42.75" customHeight="1" thickBot="1" x14ac:dyDescent="0.3">
      <c r="A233" s="1014" t="s">
        <v>71</v>
      </c>
      <c r="B233" s="1015"/>
      <c r="C233" s="1015"/>
      <c r="D233" s="1015"/>
      <c r="E233" s="1015"/>
      <c r="F233" s="1015"/>
      <c r="G233" s="1015"/>
      <c r="H233" s="1015"/>
      <c r="I233" s="1015"/>
      <c r="J233" s="1016"/>
    </row>
    <row r="234" spans="1:10" ht="49.5" customHeight="1" thickBot="1" x14ac:dyDescent="0.3">
      <c r="A234" s="80" t="s">
        <v>361</v>
      </c>
      <c r="B234" s="1017" t="s">
        <v>182</v>
      </c>
      <c r="C234" s="1018"/>
      <c r="D234" s="1018"/>
      <c r="E234" s="1018"/>
      <c r="F234" s="1018"/>
      <c r="G234" s="1018"/>
      <c r="H234" s="1018"/>
      <c r="I234" s="1018"/>
      <c r="J234" s="1019"/>
    </row>
    <row r="235" spans="1:10" ht="39" customHeight="1" x14ac:dyDescent="0.25">
      <c r="A235" s="74" t="s">
        <v>345</v>
      </c>
      <c r="B235" s="1020" t="s">
        <v>639</v>
      </c>
      <c r="C235" s="1021"/>
      <c r="D235" s="1021"/>
      <c r="E235" s="1021"/>
      <c r="F235" s="1021"/>
      <c r="G235" s="1021"/>
      <c r="H235" s="1021"/>
      <c r="I235" s="1021"/>
      <c r="J235" s="1022"/>
    </row>
    <row r="236" spans="1:10" ht="45.75" customHeight="1" x14ac:dyDescent="0.25">
      <c r="A236" s="851"/>
      <c r="B236" s="1023" t="s">
        <v>666</v>
      </c>
      <c r="C236" s="941"/>
      <c r="D236" s="941"/>
      <c r="E236" s="941"/>
      <c r="F236" s="61" t="s">
        <v>346</v>
      </c>
      <c r="G236" s="61" t="s">
        <v>347</v>
      </c>
      <c r="H236" s="61" t="s">
        <v>348</v>
      </c>
      <c r="I236" s="61" t="s">
        <v>349</v>
      </c>
      <c r="J236" s="75" t="s">
        <v>350</v>
      </c>
    </row>
    <row r="237" spans="1:10" ht="17.25" customHeight="1" thickBot="1" x14ac:dyDescent="0.3">
      <c r="A237" s="889"/>
      <c r="B237" s="888">
        <f>SUM(Результаты!I134)</f>
        <v>100</v>
      </c>
      <c r="C237" s="889"/>
      <c r="D237" s="889"/>
      <c r="E237" s="889"/>
      <c r="F237" s="230">
        <f>SUM(Результаты!J134)</f>
        <v>100</v>
      </c>
      <c r="G237" s="230">
        <v>100</v>
      </c>
      <c r="H237" s="230">
        <v>100</v>
      </c>
      <c r="I237" s="230">
        <v>100</v>
      </c>
      <c r="J237" s="230">
        <v>100</v>
      </c>
    </row>
    <row r="238" spans="1:10" ht="21" customHeight="1" x14ac:dyDescent="0.25">
      <c r="A238" s="1030" t="s">
        <v>352</v>
      </c>
      <c r="B238" s="1033" t="s">
        <v>353</v>
      </c>
      <c r="C238" s="937" t="s">
        <v>354</v>
      </c>
      <c r="D238" s="937" t="s">
        <v>87</v>
      </c>
      <c r="E238" s="1074" t="s">
        <v>208</v>
      </c>
      <c r="F238" s="1074"/>
      <c r="G238" s="1074"/>
      <c r="H238" s="1074"/>
      <c r="I238" s="1074"/>
      <c r="J238" s="1075"/>
    </row>
    <row r="239" spans="1:10" ht="47.25" x14ac:dyDescent="0.25">
      <c r="A239" s="1031"/>
      <c r="B239" s="1034"/>
      <c r="C239" s="1035"/>
      <c r="D239" s="1035"/>
      <c r="E239" s="25" t="s">
        <v>209</v>
      </c>
      <c r="F239" s="25" t="s">
        <v>210</v>
      </c>
      <c r="G239" s="25" t="s">
        <v>211</v>
      </c>
      <c r="H239" s="25" t="s">
        <v>212</v>
      </c>
      <c r="I239" s="25" t="s">
        <v>213</v>
      </c>
      <c r="J239" s="79" t="s">
        <v>153</v>
      </c>
    </row>
    <row r="240" spans="1:10" x14ac:dyDescent="0.25">
      <c r="A240" s="1031"/>
      <c r="B240" s="1036" t="s">
        <v>431</v>
      </c>
      <c r="C240" s="905" t="s">
        <v>440</v>
      </c>
      <c r="D240" s="814" t="s">
        <v>355</v>
      </c>
      <c r="E240" s="928">
        <f>E242</f>
        <v>37499.799999999996</v>
      </c>
      <c r="F240" s="928">
        <f>F242</f>
        <v>28953</v>
      </c>
      <c r="G240" s="928">
        <f>G242</f>
        <v>30189.7</v>
      </c>
      <c r="H240" s="928">
        <f>H242</f>
        <v>26685.300000000003</v>
      </c>
      <c r="I240" s="928">
        <f>I242</f>
        <v>26772.5</v>
      </c>
      <c r="J240" s="923">
        <f>E240+F240+G240+H240+I240</f>
        <v>150100.29999999999</v>
      </c>
    </row>
    <row r="241" spans="1:10" ht="30.75" customHeight="1" x14ac:dyDescent="0.25">
      <c r="A241" s="1031"/>
      <c r="B241" s="1036"/>
      <c r="C241" s="906"/>
      <c r="D241" s="814"/>
      <c r="E241" s="929"/>
      <c r="F241" s="929"/>
      <c r="G241" s="929"/>
      <c r="H241" s="929"/>
      <c r="I241" s="929"/>
      <c r="J241" s="924"/>
    </row>
    <row r="242" spans="1:10" ht="84" customHeight="1" thickBot="1" x14ac:dyDescent="0.3">
      <c r="A242" s="1032"/>
      <c r="B242" s="1037"/>
      <c r="C242" s="907"/>
      <c r="D242" s="133" t="s">
        <v>206</v>
      </c>
      <c r="E242" s="238">
        <f>SUM(Перечень!G253)</f>
        <v>37499.799999999996</v>
      </c>
      <c r="F242" s="239">
        <f>SUM(Перечень!H253)</f>
        <v>28953</v>
      </c>
      <c r="G242" s="239">
        <f>SUM(Перечень!I253)</f>
        <v>30189.7</v>
      </c>
      <c r="H242" s="239">
        <f>SUM(Перечень!J253)</f>
        <v>26685.300000000003</v>
      </c>
      <c r="I242" s="239">
        <f>SUM(Перечень!K253)</f>
        <v>26772.5</v>
      </c>
      <c r="J242" s="240">
        <f>E242+F242+G242+H242+I242</f>
        <v>150100.29999999999</v>
      </c>
    </row>
    <row r="243" spans="1:10" ht="49.5" customHeight="1" x14ac:dyDescent="0.25">
      <c r="A243" s="845" t="s">
        <v>362</v>
      </c>
      <c r="B243" s="846"/>
      <c r="C243" s="846"/>
      <c r="D243" s="846"/>
      <c r="E243" s="78" t="s">
        <v>209</v>
      </c>
      <c r="F243" s="62" t="s">
        <v>347</v>
      </c>
      <c r="G243" s="62" t="s">
        <v>348</v>
      </c>
      <c r="H243" s="62" t="s">
        <v>349</v>
      </c>
      <c r="I243" s="992" t="s">
        <v>350</v>
      </c>
      <c r="J243" s="993"/>
    </row>
    <row r="244" spans="1:10" ht="38.25" customHeight="1" x14ac:dyDescent="0.25">
      <c r="A244" s="958" t="s">
        <v>570</v>
      </c>
      <c r="B244" s="853"/>
      <c r="C244" s="853"/>
      <c r="D244" s="853"/>
      <c r="E244" s="241">
        <f>SUM(Результаты!J135)</f>
        <v>100</v>
      </c>
      <c r="F244" s="241">
        <f>SUM(Результаты!K135)</f>
        <v>100</v>
      </c>
      <c r="G244" s="241">
        <f>SUM(Результаты!L135)</f>
        <v>100</v>
      </c>
      <c r="H244" s="241">
        <f>SUM(Результаты!M135)</f>
        <v>100</v>
      </c>
      <c r="I244" s="1010">
        <f>SUM(Результаты!N135)</f>
        <v>100</v>
      </c>
      <c r="J244" s="1011"/>
    </row>
    <row r="245" spans="1:10" ht="33.75" customHeight="1" x14ac:dyDescent="0.25">
      <c r="A245" s="958" t="s">
        <v>571</v>
      </c>
      <c r="B245" s="853"/>
      <c r="C245" s="853"/>
      <c r="D245" s="853"/>
      <c r="E245" s="241">
        <f>SUM(Результаты!J136)</f>
        <v>1</v>
      </c>
      <c r="F245" s="241">
        <f>SUM(Результаты!K136)</f>
        <v>1</v>
      </c>
      <c r="G245" s="241">
        <f>SUM(Результаты!L136)</f>
        <v>1</v>
      </c>
      <c r="H245" s="241">
        <f>SUM(Результаты!M136)</f>
        <v>1</v>
      </c>
      <c r="I245" s="1010">
        <f>SUM(Результаты!N136)</f>
        <v>1</v>
      </c>
      <c r="J245" s="1011"/>
    </row>
    <row r="246" spans="1:10" ht="39" customHeight="1" x14ac:dyDescent="0.25">
      <c r="A246" s="958" t="s">
        <v>572</v>
      </c>
      <c r="B246" s="853"/>
      <c r="C246" s="853"/>
      <c r="D246" s="853"/>
      <c r="E246" s="241">
        <f>SUM(Результаты!J137)</f>
        <v>100</v>
      </c>
      <c r="F246" s="241">
        <f>SUM(Результаты!K137)</f>
        <v>100</v>
      </c>
      <c r="G246" s="241">
        <f>SUM(Результаты!L137)</f>
        <v>100</v>
      </c>
      <c r="H246" s="241">
        <f>SUM(Результаты!M137)</f>
        <v>100</v>
      </c>
      <c r="I246" s="1010">
        <f>SUM(Результаты!N137)</f>
        <v>100</v>
      </c>
      <c r="J246" s="1011"/>
    </row>
    <row r="247" spans="1:10" ht="33.75" customHeight="1" x14ac:dyDescent="0.25">
      <c r="A247" s="958" t="s">
        <v>573</v>
      </c>
      <c r="B247" s="853"/>
      <c r="C247" s="853"/>
      <c r="D247" s="853"/>
      <c r="E247" s="241">
        <f>SUM(Результаты!J138)</f>
        <v>100</v>
      </c>
      <c r="F247" s="241">
        <f>SUM(Результаты!K138)</f>
        <v>100</v>
      </c>
      <c r="G247" s="241">
        <f>SUM(Результаты!L138)</f>
        <v>100</v>
      </c>
      <c r="H247" s="241">
        <f>SUM(Результаты!M138)</f>
        <v>100</v>
      </c>
      <c r="I247" s="1010">
        <f>SUM(Результаты!N138)</f>
        <v>100</v>
      </c>
      <c r="J247" s="1011"/>
    </row>
    <row r="248" spans="1:10" ht="30" customHeight="1" thickBot="1" x14ac:dyDescent="0.3">
      <c r="A248" s="994" t="s">
        <v>574</v>
      </c>
      <c r="B248" s="995"/>
      <c r="C248" s="995"/>
      <c r="D248" s="995"/>
      <c r="E248" s="250">
        <f>SUM(Результаты!J139)</f>
        <v>100</v>
      </c>
      <c r="F248" s="250">
        <f>SUM(Результаты!K139)</f>
        <v>100</v>
      </c>
      <c r="G248" s="250">
        <f>SUM(Результаты!L139)</f>
        <v>100</v>
      </c>
      <c r="H248" s="250">
        <f>SUM(Результаты!M139)</f>
        <v>100</v>
      </c>
      <c r="I248" s="1025">
        <f>SUM(Результаты!N139)</f>
        <v>100</v>
      </c>
      <c r="J248" s="1026"/>
    </row>
    <row r="249" spans="1:10" ht="51.75" customHeight="1" thickBot="1" x14ac:dyDescent="0.3">
      <c r="A249" s="1027" t="s">
        <v>35</v>
      </c>
      <c r="B249" s="1028"/>
      <c r="C249" s="1028"/>
      <c r="D249" s="1028"/>
      <c r="E249" s="1028"/>
      <c r="F249" s="1028"/>
      <c r="G249" s="1028"/>
      <c r="H249" s="1028"/>
      <c r="I249" s="1028"/>
      <c r="J249" s="1029"/>
    </row>
    <row r="250" spans="1:10" ht="48.75" customHeight="1" thickBot="1" x14ac:dyDescent="0.3">
      <c r="A250" s="197" t="s">
        <v>361</v>
      </c>
      <c r="B250" s="1024" t="s">
        <v>259</v>
      </c>
      <c r="C250" s="1018"/>
      <c r="D250" s="1018"/>
      <c r="E250" s="1018"/>
      <c r="F250" s="1018"/>
      <c r="G250" s="1018"/>
      <c r="H250" s="1018"/>
      <c r="I250" s="1018"/>
      <c r="J250" s="1019"/>
    </row>
    <row r="251" spans="1:10" ht="39" customHeight="1" thickBot="1" x14ac:dyDescent="0.3">
      <c r="A251" s="196" t="s">
        <v>345</v>
      </c>
      <c r="B251" s="854" t="s">
        <v>741</v>
      </c>
      <c r="C251" s="855"/>
      <c r="D251" s="855"/>
      <c r="E251" s="855"/>
      <c r="F251" s="855"/>
      <c r="G251" s="855"/>
      <c r="H251" s="855"/>
      <c r="I251" s="855"/>
      <c r="J251" s="856"/>
    </row>
    <row r="252" spans="1:10" ht="43.5" customHeight="1" x14ac:dyDescent="0.25">
      <c r="A252" s="857"/>
      <c r="B252" s="887" t="s">
        <v>666</v>
      </c>
      <c r="C252" s="887"/>
      <c r="D252" s="887"/>
      <c r="E252" s="887"/>
      <c r="F252" s="185" t="s">
        <v>346</v>
      </c>
      <c r="G252" s="185" t="s">
        <v>347</v>
      </c>
      <c r="H252" s="185" t="s">
        <v>348</v>
      </c>
      <c r="I252" s="185" t="s">
        <v>349</v>
      </c>
      <c r="J252" s="186" t="s">
        <v>350</v>
      </c>
    </row>
    <row r="253" spans="1:10" ht="21.75" customHeight="1" thickBot="1" x14ac:dyDescent="0.3">
      <c r="A253" s="866"/>
      <c r="B253" s="978">
        <f>SUM(Результаты!I141)</f>
        <v>496</v>
      </c>
      <c r="C253" s="978"/>
      <c r="D253" s="978"/>
      <c r="E253" s="978"/>
      <c r="F253" s="231">
        <f>SUM(Результаты!J141)</f>
        <v>444</v>
      </c>
      <c r="G253" s="231">
        <f>SUM(Результаты!K141)</f>
        <v>244</v>
      </c>
      <c r="H253" s="231">
        <f>SUM(Результаты!L141)</f>
        <v>235</v>
      </c>
      <c r="I253" s="231">
        <f>SUM(Результаты!M141)</f>
        <v>235</v>
      </c>
      <c r="J253" s="231">
        <f>SUM(Результаты!N141)</f>
        <v>235</v>
      </c>
    </row>
    <row r="254" spans="1:10" ht="36.75" customHeight="1" thickBot="1" x14ac:dyDescent="0.3">
      <c r="A254" s="191" t="s">
        <v>356</v>
      </c>
      <c r="B254" s="854" t="s">
        <v>655</v>
      </c>
      <c r="C254" s="855"/>
      <c r="D254" s="855"/>
      <c r="E254" s="855"/>
      <c r="F254" s="855"/>
      <c r="G254" s="855"/>
      <c r="H254" s="855"/>
      <c r="I254" s="855"/>
      <c r="J254" s="856"/>
    </row>
    <row r="255" spans="1:10" ht="42" customHeight="1" x14ac:dyDescent="0.25">
      <c r="A255" s="857"/>
      <c r="B255" s="887" t="s">
        <v>351</v>
      </c>
      <c r="C255" s="887"/>
      <c r="D255" s="887"/>
      <c r="E255" s="887"/>
      <c r="F255" s="185" t="s">
        <v>346</v>
      </c>
      <c r="G255" s="185" t="s">
        <v>347</v>
      </c>
      <c r="H255" s="185" t="s">
        <v>348</v>
      </c>
      <c r="I255" s="185" t="s">
        <v>349</v>
      </c>
      <c r="J255" s="186" t="s">
        <v>350</v>
      </c>
    </row>
    <row r="256" spans="1:10" ht="21.75" customHeight="1" thickBot="1" x14ac:dyDescent="0.3">
      <c r="A256" s="866"/>
      <c r="B256" s="978">
        <f>SUM(Результаты!I147)</f>
        <v>100</v>
      </c>
      <c r="C256" s="978"/>
      <c r="D256" s="978"/>
      <c r="E256" s="978"/>
      <c r="F256" s="179">
        <f>SUM(Результаты!J147)</f>
        <v>100</v>
      </c>
      <c r="G256" s="179">
        <f>SUM(Результаты!K147)</f>
        <v>100</v>
      </c>
      <c r="H256" s="179">
        <f>SUM(Результаты!L147)</f>
        <v>100</v>
      </c>
      <c r="I256" s="179">
        <f>SUM(Результаты!M147)</f>
        <v>100</v>
      </c>
      <c r="J256" s="179">
        <f>SUM(Результаты!N147)</f>
        <v>100</v>
      </c>
    </row>
    <row r="257" spans="1:10" ht="40.5" customHeight="1" thickBot="1" x14ac:dyDescent="0.3">
      <c r="A257" s="191" t="s">
        <v>357</v>
      </c>
      <c r="B257" s="1058" t="s">
        <v>626</v>
      </c>
      <c r="C257" s="1058"/>
      <c r="D257" s="1058"/>
      <c r="E257" s="1058"/>
      <c r="F257" s="1058"/>
      <c r="G257" s="1058"/>
      <c r="H257" s="1058"/>
      <c r="I257" s="1058"/>
      <c r="J257" s="1059"/>
    </row>
    <row r="258" spans="1:10" ht="42.75" customHeight="1" x14ac:dyDescent="0.25">
      <c r="A258" s="857"/>
      <c r="B258" s="887" t="s">
        <v>351</v>
      </c>
      <c r="C258" s="887"/>
      <c r="D258" s="887"/>
      <c r="E258" s="887"/>
      <c r="F258" s="185" t="s">
        <v>346</v>
      </c>
      <c r="G258" s="185" t="s">
        <v>347</v>
      </c>
      <c r="H258" s="185" t="s">
        <v>348</v>
      </c>
      <c r="I258" s="185" t="s">
        <v>349</v>
      </c>
      <c r="J258" s="186" t="s">
        <v>350</v>
      </c>
    </row>
    <row r="259" spans="1:10" ht="21.75" customHeight="1" thickBot="1" x14ac:dyDescent="0.3">
      <c r="A259" s="866"/>
      <c r="B259" s="978">
        <f>SUM(Результаты!I149)</f>
        <v>100</v>
      </c>
      <c r="C259" s="978"/>
      <c r="D259" s="978"/>
      <c r="E259" s="978"/>
      <c r="F259" s="179">
        <f>SUM(Результаты!J149)</f>
        <v>100</v>
      </c>
      <c r="G259" s="179">
        <f>SUM(Результаты!K149)</f>
        <v>100</v>
      </c>
      <c r="H259" s="179">
        <f>SUM(Результаты!L149)</f>
        <v>100</v>
      </c>
      <c r="I259" s="179">
        <f>SUM(Результаты!M149)</f>
        <v>100</v>
      </c>
      <c r="J259" s="179">
        <f>SUM(Результаты!N149)</f>
        <v>100</v>
      </c>
    </row>
    <row r="260" spans="1:10" ht="38.25" customHeight="1" thickBot="1" x14ac:dyDescent="0.3">
      <c r="A260" s="191" t="s">
        <v>358</v>
      </c>
      <c r="B260" s="1058" t="s">
        <v>627</v>
      </c>
      <c r="C260" s="1058"/>
      <c r="D260" s="1058"/>
      <c r="E260" s="1058"/>
      <c r="F260" s="1058"/>
      <c r="G260" s="1058"/>
      <c r="H260" s="1058"/>
      <c r="I260" s="1058"/>
      <c r="J260" s="1059"/>
    </row>
    <row r="261" spans="1:10" ht="42.75" customHeight="1" x14ac:dyDescent="0.25">
      <c r="A261" s="857"/>
      <c r="B261" s="887" t="s">
        <v>351</v>
      </c>
      <c r="C261" s="887"/>
      <c r="D261" s="887"/>
      <c r="E261" s="887"/>
      <c r="F261" s="185" t="s">
        <v>346</v>
      </c>
      <c r="G261" s="185" t="s">
        <v>347</v>
      </c>
      <c r="H261" s="185" t="s">
        <v>348</v>
      </c>
      <c r="I261" s="185" t="s">
        <v>349</v>
      </c>
      <c r="J261" s="186" t="s">
        <v>350</v>
      </c>
    </row>
    <row r="262" spans="1:10" ht="25.5" customHeight="1" thickBot="1" x14ac:dyDescent="0.3">
      <c r="A262" s="866"/>
      <c r="B262" s="978">
        <f>SUM(Результаты!I152)</f>
        <v>420</v>
      </c>
      <c r="C262" s="978"/>
      <c r="D262" s="978"/>
      <c r="E262" s="978"/>
      <c r="F262" s="179">
        <f>SUM(Результаты!J152)</f>
        <v>97</v>
      </c>
      <c r="G262" s="179">
        <f>SUM(Результаты!K152)</f>
        <v>556</v>
      </c>
      <c r="H262" s="179">
        <f>SUM(Результаты!L152)</f>
        <v>517</v>
      </c>
      <c r="I262" s="179">
        <f>SUM(Результаты!M152)</f>
        <v>517</v>
      </c>
      <c r="J262" s="179">
        <f>SUM(Результаты!N152)</f>
        <v>517</v>
      </c>
    </row>
    <row r="263" spans="1:10" ht="35.25" customHeight="1" thickBot="1" x14ac:dyDescent="0.3">
      <c r="A263" s="198" t="s">
        <v>359</v>
      </c>
      <c r="B263" s="1058" t="s">
        <v>628</v>
      </c>
      <c r="C263" s="1058"/>
      <c r="D263" s="1058"/>
      <c r="E263" s="1058"/>
      <c r="F263" s="1058"/>
      <c r="G263" s="1058"/>
      <c r="H263" s="1058"/>
      <c r="I263" s="1058"/>
      <c r="J263" s="1059"/>
    </row>
    <row r="264" spans="1:10" ht="46.5" customHeight="1" x14ac:dyDescent="0.25">
      <c r="A264" s="857"/>
      <c r="B264" s="1060" t="s">
        <v>351</v>
      </c>
      <c r="C264" s="1061"/>
      <c r="D264" s="1061"/>
      <c r="E264" s="1062"/>
      <c r="F264" s="70" t="s">
        <v>346</v>
      </c>
      <c r="G264" s="70" t="s">
        <v>347</v>
      </c>
      <c r="H264" s="70" t="s">
        <v>348</v>
      </c>
      <c r="I264" s="70" t="s">
        <v>349</v>
      </c>
      <c r="J264" s="71" t="s">
        <v>350</v>
      </c>
    </row>
    <row r="265" spans="1:10" ht="21.75" customHeight="1" thickBot="1" x14ac:dyDescent="0.3">
      <c r="A265" s="858"/>
      <c r="B265" s="889">
        <f>SUM(Результаты!I161)</f>
        <v>116.5</v>
      </c>
      <c r="C265" s="889"/>
      <c r="D265" s="889"/>
      <c r="E265" s="889"/>
      <c r="F265" s="230">
        <f>SUM(Результаты!J161)</f>
        <v>2124</v>
      </c>
      <c r="G265" s="230">
        <f>SUM(Результаты!K161)</f>
        <v>2244</v>
      </c>
      <c r="H265" s="230">
        <f>SUM(Результаты!L161)</f>
        <v>2244</v>
      </c>
      <c r="I265" s="230">
        <f>SUM(Результаты!M161)</f>
        <v>2244</v>
      </c>
      <c r="J265" s="230">
        <f>SUM(Результаты!N161)</f>
        <v>2244</v>
      </c>
    </row>
    <row r="266" spans="1:10" ht="35.25" customHeight="1" thickBot="1" x14ac:dyDescent="0.3">
      <c r="A266" s="198" t="s">
        <v>360</v>
      </c>
      <c r="B266" s="854" t="s">
        <v>789</v>
      </c>
      <c r="C266" s="855"/>
      <c r="D266" s="855"/>
      <c r="E266" s="855"/>
      <c r="F266" s="855"/>
      <c r="G266" s="855"/>
      <c r="H266" s="855"/>
      <c r="I266" s="855"/>
      <c r="J266" s="856"/>
    </row>
    <row r="267" spans="1:10" ht="47.25" customHeight="1" x14ac:dyDescent="0.25">
      <c r="A267" s="857"/>
      <c r="B267" s="1060" t="s">
        <v>351</v>
      </c>
      <c r="C267" s="1061"/>
      <c r="D267" s="1061"/>
      <c r="E267" s="1062"/>
      <c r="F267" s="70" t="s">
        <v>346</v>
      </c>
      <c r="G267" s="70" t="s">
        <v>347</v>
      </c>
      <c r="H267" s="70" t="s">
        <v>348</v>
      </c>
      <c r="I267" s="70" t="s">
        <v>349</v>
      </c>
      <c r="J267" s="71" t="s">
        <v>350</v>
      </c>
    </row>
    <row r="268" spans="1:10" ht="16.5" thickBot="1" x14ac:dyDescent="0.3">
      <c r="A268" s="866"/>
      <c r="B268" s="945" t="s">
        <v>135</v>
      </c>
      <c r="C268" s="946"/>
      <c r="D268" s="946"/>
      <c r="E268" s="947"/>
      <c r="F268" s="179" t="s">
        <v>135</v>
      </c>
      <c r="G268" s="179">
        <f>SUM(Результаты!K168)</f>
        <v>100</v>
      </c>
      <c r="H268" s="179">
        <f>SUM(Результаты!L168)</f>
        <v>100</v>
      </c>
      <c r="I268" s="179">
        <f>SUM(Результаты!M168)</f>
        <v>100</v>
      </c>
      <c r="J268" s="179">
        <f>SUM(Результаты!N168)</f>
        <v>100</v>
      </c>
    </row>
    <row r="269" spans="1:10" ht="30.75" customHeight="1" x14ac:dyDescent="0.25">
      <c r="A269" s="1099" t="s">
        <v>352</v>
      </c>
      <c r="B269" s="817" t="s">
        <v>353</v>
      </c>
      <c r="C269" s="1089" t="s">
        <v>354</v>
      </c>
      <c r="D269" s="1089" t="s">
        <v>87</v>
      </c>
      <c r="E269" s="1103" t="s">
        <v>208</v>
      </c>
      <c r="F269" s="1104"/>
      <c r="G269" s="1104"/>
      <c r="H269" s="1104"/>
      <c r="I269" s="1104"/>
      <c r="J269" s="1105"/>
    </row>
    <row r="270" spans="1:10" ht="47.25" x14ac:dyDescent="0.25">
      <c r="A270" s="1099"/>
      <c r="B270" s="818"/>
      <c r="C270" s="962"/>
      <c r="D270" s="1089"/>
      <c r="E270" s="25" t="s">
        <v>209</v>
      </c>
      <c r="F270" s="25" t="s">
        <v>210</v>
      </c>
      <c r="G270" s="25" t="s">
        <v>211</v>
      </c>
      <c r="H270" s="25" t="s">
        <v>212</v>
      </c>
      <c r="I270" s="25" t="s">
        <v>213</v>
      </c>
      <c r="J270" s="44" t="s">
        <v>153</v>
      </c>
    </row>
    <row r="271" spans="1:10" ht="27.75" customHeight="1" x14ac:dyDescent="0.25">
      <c r="A271" s="1099"/>
      <c r="B271" s="827" t="s">
        <v>430</v>
      </c>
      <c r="C271" s="1101" t="s">
        <v>440</v>
      </c>
      <c r="D271" s="134" t="s">
        <v>355</v>
      </c>
      <c r="E271" s="237">
        <f>E272</f>
        <v>365024.91</v>
      </c>
      <c r="F271" s="237">
        <f>F272</f>
        <v>422510.5</v>
      </c>
      <c r="G271" s="237">
        <f>G272</f>
        <v>64900.5</v>
      </c>
      <c r="H271" s="237">
        <f>H272</f>
        <v>21972.1</v>
      </c>
      <c r="I271" s="237">
        <f>I272</f>
        <v>22089.200000000001</v>
      </c>
      <c r="J271" s="237">
        <f>SUM(E271:I271)</f>
        <v>896497.20999999985</v>
      </c>
    </row>
    <row r="272" spans="1:10" ht="268.5" customHeight="1" thickBot="1" x14ac:dyDescent="0.3">
      <c r="A272" s="1100"/>
      <c r="B272" s="828"/>
      <c r="C272" s="1102"/>
      <c r="D272" s="135" t="s">
        <v>206</v>
      </c>
      <c r="E272" s="251">
        <f>SUM(Перечень!G306)</f>
        <v>365024.91</v>
      </c>
      <c r="F272" s="251">
        <f>SUM(Перечень!H306)</f>
        <v>422510.5</v>
      </c>
      <c r="G272" s="251">
        <f>SUM(Перечень!I306)</f>
        <v>64900.5</v>
      </c>
      <c r="H272" s="251">
        <f>SUM(Перечень!J306)</f>
        <v>21972.1</v>
      </c>
      <c r="I272" s="251">
        <f>SUM(Перечень!K306)</f>
        <v>22089.200000000001</v>
      </c>
      <c r="J272" s="251">
        <f>E272+F272+G272+H272+I272</f>
        <v>896497.20999999985</v>
      </c>
    </row>
    <row r="273" spans="1:10" ht="50.25" customHeight="1" x14ac:dyDescent="0.25">
      <c r="A273" s="914" t="s">
        <v>207</v>
      </c>
      <c r="B273" s="914"/>
      <c r="C273" s="914"/>
      <c r="D273" s="914"/>
      <c r="E273" s="72" t="s">
        <v>209</v>
      </c>
      <c r="F273" s="73" t="s">
        <v>347</v>
      </c>
      <c r="G273" s="73" t="s">
        <v>348</v>
      </c>
      <c r="H273" s="73" t="s">
        <v>349</v>
      </c>
      <c r="I273" s="1045" t="s">
        <v>350</v>
      </c>
      <c r="J273" s="1046"/>
    </row>
    <row r="274" spans="1:10" ht="18.75" customHeight="1" x14ac:dyDescent="0.25">
      <c r="A274" s="1106" t="s">
        <v>881</v>
      </c>
      <c r="B274" s="1106"/>
      <c r="C274" s="1106"/>
      <c r="D274" s="1106"/>
      <c r="E274" s="128">
        <f>SUM(Результаты!J142)</f>
        <v>9</v>
      </c>
      <c r="F274" s="128">
        <f>SUM(Результаты!K142)</f>
        <v>9</v>
      </c>
      <c r="G274" s="128">
        <f>SUM(Результаты!L142)</f>
        <v>3</v>
      </c>
      <c r="H274" s="128">
        <f>SUM(Результаты!M142)</f>
        <v>4</v>
      </c>
      <c r="I274" s="1049">
        <f>SUM(Результаты!N142)</f>
        <v>5</v>
      </c>
      <c r="J274" s="1050"/>
    </row>
    <row r="275" spans="1:10" ht="14.25" customHeight="1" x14ac:dyDescent="0.25">
      <c r="A275" s="1106"/>
      <c r="B275" s="1106"/>
      <c r="C275" s="1106"/>
      <c r="D275" s="1106"/>
      <c r="E275" s="128">
        <f>SUM(Результаты!J143)</f>
        <v>4027.1</v>
      </c>
      <c r="F275" s="128">
        <f>SUM(Результаты!K143)</f>
        <v>1590</v>
      </c>
      <c r="G275" s="128">
        <v>836.1</v>
      </c>
      <c r="H275" s="128">
        <v>918.1</v>
      </c>
      <c r="I275" s="1049">
        <v>1020</v>
      </c>
      <c r="J275" s="1050"/>
    </row>
    <row r="276" spans="1:10" ht="21" customHeight="1" x14ac:dyDescent="0.25">
      <c r="A276" s="1107" t="s">
        <v>880</v>
      </c>
      <c r="B276" s="1108"/>
      <c r="C276" s="1108"/>
      <c r="D276" s="1109"/>
      <c r="E276" s="128">
        <f>SUM(Результаты!J144)</f>
        <v>42300</v>
      </c>
      <c r="F276" s="128">
        <f>SUM(Результаты!K144)</f>
        <v>64035</v>
      </c>
      <c r="G276" s="128">
        <f>SUM(Результаты!L144)</f>
        <v>60619</v>
      </c>
      <c r="H276" s="128">
        <f>SUM(Результаты!M144)</f>
        <v>65943</v>
      </c>
      <c r="I276" s="1049">
        <f>SUM(Результаты!N144)</f>
        <v>51900</v>
      </c>
      <c r="J276" s="1050"/>
    </row>
    <row r="277" spans="1:10" ht="41.25" customHeight="1" x14ac:dyDescent="0.25">
      <c r="A277" s="1047" t="s">
        <v>575</v>
      </c>
      <c r="B277" s="1047"/>
      <c r="C277" s="1047"/>
      <c r="D277" s="1047"/>
      <c r="E277" s="128">
        <f>SUM(Результаты!J145)</f>
        <v>375</v>
      </c>
      <c r="F277" s="128">
        <f>SUM(Результаты!K145)</f>
        <v>175</v>
      </c>
      <c r="G277" s="128">
        <f>SUM(Результаты!L145)</f>
        <v>160</v>
      </c>
      <c r="H277" s="128">
        <f>SUM(Результаты!M145)</f>
        <v>150</v>
      </c>
      <c r="I277" s="1049">
        <f>SUM(Результаты!N145)</f>
        <v>120</v>
      </c>
      <c r="J277" s="1050"/>
    </row>
    <row r="278" spans="1:10" ht="25.5" customHeight="1" x14ac:dyDescent="0.25">
      <c r="A278" s="1054" t="s">
        <v>869</v>
      </c>
      <c r="B278" s="1055"/>
      <c r="C278" s="1055"/>
      <c r="D278" s="1056"/>
      <c r="E278" s="128">
        <f>SUM(Результаты!J146)</f>
        <v>150000</v>
      </c>
      <c r="F278" s="128">
        <f>SUM(Результаты!K146)</f>
        <v>93281</v>
      </c>
      <c r="G278" s="128">
        <f>SUM(Результаты!L146)</f>
        <v>102609</v>
      </c>
      <c r="H278" s="128">
        <f>SUM(Результаты!M146)</f>
        <v>112868</v>
      </c>
      <c r="I278" s="1049">
        <f>SUM(Результаты!N146)</f>
        <v>112869</v>
      </c>
      <c r="J278" s="1050"/>
    </row>
    <row r="279" spans="1:10" ht="48" customHeight="1" x14ac:dyDescent="0.25">
      <c r="A279" s="1047" t="s">
        <v>576</v>
      </c>
      <c r="B279" s="1047"/>
      <c r="C279" s="1047"/>
      <c r="D279" s="1047"/>
      <c r="E279" s="128">
        <f>SUM(Результаты!J148)</f>
        <v>100</v>
      </c>
      <c r="F279" s="128">
        <f>SUM(Результаты!K148)</f>
        <v>100</v>
      </c>
      <c r="G279" s="128">
        <f>SUM(Результаты!L148)</f>
        <v>100</v>
      </c>
      <c r="H279" s="128">
        <f>SUM(Результаты!M148)</f>
        <v>100</v>
      </c>
      <c r="I279" s="1049">
        <f>SUM(Результаты!N148)</f>
        <v>100</v>
      </c>
      <c r="J279" s="1050"/>
    </row>
    <row r="280" spans="1:10" ht="33" customHeight="1" x14ac:dyDescent="0.25">
      <c r="A280" s="1047" t="s">
        <v>577</v>
      </c>
      <c r="B280" s="1047"/>
      <c r="C280" s="1047"/>
      <c r="D280" s="1047"/>
      <c r="E280" s="128">
        <f>SUM(Результаты!J150)</f>
        <v>100</v>
      </c>
      <c r="F280" s="128">
        <f>SUM(Результаты!K150)</f>
        <v>100</v>
      </c>
      <c r="G280" s="128">
        <f>SUM(Результаты!L150)</f>
        <v>100</v>
      </c>
      <c r="H280" s="128">
        <f>SUM(Результаты!M150)</f>
        <v>100</v>
      </c>
      <c r="I280" s="1049">
        <f>SUM(Результаты!N150)</f>
        <v>100</v>
      </c>
      <c r="J280" s="1050"/>
    </row>
    <row r="281" spans="1:10" ht="33" customHeight="1" x14ac:dyDescent="0.25">
      <c r="A281" s="1047" t="s">
        <v>578</v>
      </c>
      <c r="B281" s="1047"/>
      <c r="C281" s="1047"/>
      <c r="D281" s="1047"/>
      <c r="E281" s="128">
        <f>SUM(Результаты!J151)</f>
        <v>3</v>
      </c>
      <c r="F281" s="128">
        <f>SUM(Результаты!K151)</f>
        <v>5</v>
      </c>
      <c r="G281" s="128">
        <f>SUM(Результаты!L151)</f>
        <v>0</v>
      </c>
      <c r="H281" s="128">
        <f>SUM(Результаты!M151)</f>
        <v>0</v>
      </c>
      <c r="I281" s="1049">
        <f>SUM(Результаты!N151)</f>
        <v>0</v>
      </c>
      <c r="J281" s="1050"/>
    </row>
    <row r="282" spans="1:10" ht="33" customHeight="1" x14ac:dyDescent="0.25">
      <c r="A282" s="1047" t="s">
        <v>579</v>
      </c>
      <c r="B282" s="1047"/>
      <c r="C282" s="1047"/>
      <c r="D282" s="1047"/>
      <c r="E282" s="128">
        <f>SUM(Результаты!J153)</f>
        <v>34</v>
      </c>
      <c r="F282" s="128">
        <f>SUM(Результаты!K153)</f>
        <v>84</v>
      </c>
      <c r="G282" s="128">
        <f>SUM(Результаты!L153)</f>
        <v>50</v>
      </c>
      <c r="H282" s="128">
        <f>SUM(Результаты!M153)</f>
        <v>60</v>
      </c>
      <c r="I282" s="1049">
        <f>SUM(Результаты!N153)</f>
        <v>70</v>
      </c>
      <c r="J282" s="1050"/>
    </row>
    <row r="283" spans="1:10" ht="33.75" customHeight="1" x14ac:dyDescent="0.25">
      <c r="A283" s="1047" t="s">
        <v>580</v>
      </c>
      <c r="B283" s="1047"/>
      <c r="C283" s="1047"/>
      <c r="D283" s="1047"/>
      <c r="E283" s="128">
        <f>SUM(Результаты!J154)</f>
        <v>230</v>
      </c>
      <c r="F283" s="128">
        <f>SUM(Результаты!K154)</f>
        <v>7652</v>
      </c>
      <c r="G283" s="128">
        <f>SUM(Результаты!L154)</f>
        <v>7652</v>
      </c>
      <c r="H283" s="128">
        <f>SUM(Результаты!M154)</f>
        <v>7473</v>
      </c>
      <c r="I283" s="1049">
        <f>SUM(Результаты!N154)</f>
        <v>7473</v>
      </c>
      <c r="J283" s="1050"/>
    </row>
    <row r="284" spans="1:10" ht="20.25" customHeight="1" x14ac:dyDescent="0.25">
      <c r="A284" s="1047" t="s">
        <v>836</v>
      </c>
      <c r="B284" s="1047"/>
      <c r="C284" s="1047"/>
      <c r="D284" s="1047"/>
      <c r="E284" s="128">
        <f>SUM(Результаты!J155)</f>
        <v>782700</v>
      </c>
      <c r="F284" s="128">
        <f>SUM(Результаты!K155)</f>
        <v>859400</v>
      </c>
      <c r="G284" s="128">
        <f>SUM(Результаты!L155)</f>
        <v>902400</v>
      </c>
      <c r="H284" s="128">
        <f>SUM(Результаты!M155)</f>
        <v>947500</v>
      </c>
      <c r="I284" s="1049">
        <f>SUM(Результаты!N155)</f>
        <v>947500</v>
      </c>
      <c r="J284" s="1050"/>
    </row>
    <row r="285" spans="1:10" ht="45" customHeight="1" x14ac:dyDescent="0.25">
      <c r="A285" s="1047" t="s">
        <v>870</v>
      </c>
      <c r="B285" s="1047"/>
      <c r="C285" s="1047"/>
      <c r="D285" s="1047"/>
      <c r="E285" s="128">
        <f>SUM(Результаты!J156)</f>
        <v>343900</v>
      </c>
      <c r="F285" s="128">
        <f>SUM(Результаты!K156)</f>
        <v>373122</v>
      </c>
      <c r="G285" s="128">
        <f>SUM(Результаты!L156)</f>
        <v>410434</v>
      </c>
      <c r="H285" s="128">
        <f>SUM(Результаты!M156)</f>
        <v>451478</v>
      </c>
      <c r="I285" s="1049">
        <f>SUM(Результаты!N156)</f>
        <v>451500</v>
      </c>
      <c r="J285" s="1050"/>
    </row>
    <row r="286" spans="1:10" ht="27.75" customHeight="1" x14ac:dyDescent="0.25">
      <c r="A286" s="1047" t="s">
        <v>581</v>
      </c>
      <c r="B286" s="1047"/>
      <c r="C286" s="1047"/>
      <c r="D286" s="1047"/>
      <c r="E286" s="128">
        <f>SUM(Результаты!J157)</f>
        <v>900</v>
      </c>
      <c r="F286" s="128">
        <f>SUM(Результаты!K157)</f>
        <v>415</v>
      </c>
      <c r="G286" s="128">
        <f>SUM(Результаты!L157)</f>
        <v>400</v>
      </c>
      <c r="H286" s="128">
        <f>SUM(Результаты!M157)</f>
        <v>400</v>
      </c>
      <c r="I286" s="1049">
        <f>SUM(Результаты!N157)</f>
        <v>400</v>
      </c>
      <c r="J286" s="1050"/>
    </row>
    <row r="287" spans="1:10" ht="34.5" customHeight="1" x14ac:dyDescent="0.25">
      <c r="A287" s="1047" t="s">
        <v>582</v>
      </c>
      <c r="B287" s="1047"/>
      <c r="C287" s="1047"/>
      <c r="D287" s="1047"/>
      <c r="E287" s="128">
        <f>SUM(Результаты!J158)</f>
        <v>13.7</v>
      </c>
      <c r="F287" s="128">
        <f>SUM(Результаты!K158)</f>
        <v>204</v>
      </c>
      <c r="G287" s="128">
        <f>SUM(Результаты!L158)</f>
        <v>204</v>
      </c>
      <c r="H287" s="128">
        <f>SUM(Результаты!M158)</f>
        <v>204</v>
      </c>
      <c r="I287" s="1049">
        <f>SUM(Результаты!N158)</f>
        <v>204</v>
      </c>
      <c r="J287" s="1050"/>
    </row>
    <row r="288" spans="1:10" ht="32.25" customHeight="1" x14ac:dyDescent="0.25">
      <c r="A288" s="1047" t="s">
        <v>583</v>
      </c>
      <c r="B288" s="1047"/>
      <c r="C288" s="1047"/>
      <c r="D288" s="1047"/>
      <c r="E288" s="128">
        <f>SUM(Результаты!J159)</f>
        <v>0.3</v>
      </c>
      <c r="F288" s="128">
        <f>SUM(Результаты!K159)</f>
        <v>100</v>
      </c>
      <c r="G288" s="128">
        <f>SUM(Результаты!L159)</f>
        <v>100</v>
      </c>
      <c r="H288" s="128">
        <f>SUM(Результаты!M159)</f>
        <v>100</v>
      </c>
      <c r="I288" s="1049">
        <f>SUM(Результаты!N159)</f>
        <v>100</v>
      </c>
      <c r="J288" s="1050"/>
    </row>
    <row r="289" spans="1:10" ht="32.25" customHeight="1" x14ac:dyDescent="0.25">
      <c r="A289" s="1047" t="s">
        <v>587</v>
      </c>
      <c r="B289" s="1047"/>
      <c r="C289" s="1047"/>
      <c r="D289" s="1047"/>
      <c r="E289" s="128">
        <v>28</v>
      </c>
      <c r="F289" s="128">
        <v>100</v>
      </c>
      <c r="G289" s="128">
        <v>100</v>
      </c>
      <c r="H289" s="128">
        <v>100</v>
      </c>
      <c r="I289" s="1049">
        <v>100</v>
      </c>
      <c r="J289" s="1053"/>
    </row>
    <row r="290" spans="1:10" ht="21.75" customHeight="1" x14ac:dyDescent="0.25">
      <c r="A290" s="1047" t="s">
        <v>584</v>
      </c>
      <c r="B290" s="1047"/>
      <c r="C290" s="1047"/>
      <c r="D290" s="1047"/>
      <c r="E290" s="128">
        <f>SUM(Результаты!J162)</f>
        <v>60</v>
      </c>
      <c r="F290" s="128">
        <f>SUM(Результаты!K162)</f>
        <v>15</v>
      </c>
      <c r="G290" s="128">
        <f>SUM(Результаты!L162)</f>
        <v>70</v>
      </c>
      <c r="H290" s="128">
        <f>SUM(Результаты!M162)</f>
        <v>75</v>
      </c>
      <c r="I290" s="1049">
        <f>SUM(Результаты!N162)</f>
        <v>75</v>
      </c>
      <c r="J290" s="1050"/>
    </row>
    <row r="291" spans="1:10" ht="31.5" customHeight="1" x14ac:dyDescent="0.25">
      <c r="A291" s="1047" t="s">
        <v>585</v>
      </c>
      <c r="B291" s="1047"/>
      <c r="C291" s="1047"/>
      <c r="D291" s="1047"/>
      <c r="E291" s="128">
        <f>SUM(Результаты!J163)</f>
        <v>84.9</v>
      </c>
      <c r="F291" s="128">
        <f>SUM(Результаты!K163)</f>
        <v>204</v>
      </c>
      <c r="G291" s="128">
        <f>SUM(Результаты!L163)</f>
        <v>204</v>
      </c>
      <c r="H291" s="128">
        <f>SUM(Результаты!M163)</f>
        <v>204</v>
      </c>
      <c r="I291" s="1049">
        <f>SUM(Результаты!N163)</f>
        <v>204</v>
      </c>
      <c r="J291" s="1050"/>
    </row>
    <row r="292" spans="1:10" ht="34.5" customHeight="1" x14ac:dyDescent="0.25">
      <c r="A292" s="1047" t="s">
        <v>586</v>
      </c>
      <c r="B292" s="1047"/>
      <c r="C292" s="1047"/>
      <c r="D292" s="1047"/>
      <c r="E292" s="128">
        <f>SUM(Результаты!J164)</f>
        <v>2040</v>
      </c>
      <c r="F292" s="128">
        <f>SUM(Результаты!K164)</f>
        <v>2040</v>
      </c>
      <c r="G292" s="128">
        <f>SUM(Результаты!L164)</f>
        <v>2040</v>
      </c>
      <c r="H292" s="128">
        <f>SUM(Результаты!M164)</f>
        <v>2040</v>
      </c>
      <c r="I292" s="1049">
        <f>SUM(Результаты!N164)</f>
        <v>2040</v>
      </c>
      <c r="J292" s="1050"/>
    </row>
    <row r="293" spans="1:10" ht="48.75" customHeight="1" x14ac:dyDescent="0.25">
      <c r="A293" s="1054" t="s">
        <v>1097</v>
      </c>
      <c r="B293" s="1055"/>
      <c r="C293" s="1055"/>
      <c r="D293" s="1056"/>
      <c r="E293" s="128" t="str">
        <f>Результаты!J165</f>
        <v>-</v>
      </c>
      <c r="F293" s="128" t="str">
        <f>Результаты!K165</f>
        <v>-</v>
      </c>
      <c r="G293" s="739">
        <f>Результаты!L165</f>
        <v>5</v>
      </c>
      <c r="H293" s="739">
        <f>Результаты!M165</f>
        <v>5</v>
      </c>
      <c r="I293" s="1088">
        <f>Результаты!N165</f>
        <v>5</v>
      </c>
      <c r="J293" s="1050"/>
    </row>
    <row r="294" spans="1:10" ht="48.75" customHeight="1" x14ac:dyDescent="0.25">
      <c r="A294" s="1047" t="s">
        <v>790</v>
      </c>
      <c r="B294" s="1047"/>
      <c r="C294" s="1047"/>
      <c r="D294" s="1047"/>
      <c r="E294" s="128">
        <f>SUM(Результаты!J166)</f>
        <v>43</v>
      </c>
      <c r="F294" s="128">
        <f>SUM(Результаты!K166)</f>
        <v>75</v>
      </c>
      <c r="G294" s="128">
        <f>SUM(Результаты!L166)</f>
        <v>100</v>
      </c>
      <c r="H294" s="128">
        <f>SUM(Результаты!M166)</f>
        <v>100</v>
      </c>
      <c r="I294" s="1049">
        <f>SUM(Результаты!N166)</f>
        <v>100</v>
      </c>
      <c r="J294" s="1050"/>
    </row>
    <row r="295" spans="1:10" ht="60.75" customHeight="1" x14ac:dyDescent="0.25">
      <c r="A295" s="1047" t="s">
        <v>588</v>
      </c>
      <c r="B295" s="1047"/>
      <c r="C295" s="1047"/>
      <c r="D295" s="1047"/>
      <c r="E295" s="126" t="s">
        <v>135</v>
      </c>
      <c r="F295" s="128">
        <f>SUM(Результаты!K169)</f>
        <v>100</v>
      </c>
      <c r="G295" s="128">
        <f>SUM(Результаты!L169)</f>
        <v>100</v>
      </c>
      <c r="H295" s="128">
        <f>SUM(Результаты!M169)</f>
        <v>100</v>
      </c>
      <c r="I295" s="1049">
        <f>SUM(Результаты!N169)</f>
        <v>100</v>
      </c>
      <c r="J295" s="1050"/>
    </row>
    <row r="296" spans="1:10" ht="92.25" customHeight="1" thickBot="1" x14ac:dyDescent="0.3">
      <c r="A296" s="1048" t="s">
        <v>589</v>
      </c>
      <c r="B296" s="1048"/>
      <c r="C296" s="1048"/>
      <c r="D296" s="1048"/>
      <c r="E296" s="187" t="s">
        <v>135</v>
      </c>
      <c r="F296" s="201">
        <f>SUM(Результаты!K170)</f>
        <v>98</v>
      </c>
      <c r="G296" s="201">
        <f>SUM(Результаты!L170)</f>
        <v>98</v>
      </c>
      <c r="H296" s="201">
        <f>SUM(Результаты!M170)</f>
        <v>98</v>
      </c>
      <c r="I296" s="1051">
        <f>SUM(Результаты!N170)</f>
        <v>98</v>
      </c>
      <c r="J296" s="1052"/>
    </row>
    <row r="297" spans="1:10" ht="26.25" customHeight="1" thickBot="1" x14ac:dyDescent="0.3">
      <c r="A297" s="859" t="s">
        <v>296</v>
      </c>
      <c r="B297" s="860"/>
      <c r="C297" s="860"/>
      <c r="D297" s="860"/>
      <c r="E297" s="860"/>
      <c r="F297" s="860"/>
      <c r="G297" s="860"/>
      <c r="H297" s="860"/>
      <c r="I297" s="860"/>
      <c r="J297" s="861"/>
    </row>
    <row r="298" spans="1:10" ht="51" customHeight="1" thickBot="1" x14ac:dyDescent="0.3">
      <c r="A298" s="69" t="s">
        <v>344</v>
      </c>
      <c r="B298" s="862" t="s">
        <v>14</v>
      </c>
      <c r="C298" s="863"/>
      <c r="D298" s="863"/>
      <c r="E298" s="863"/>
      <c r="F298" s="863"/>
      <c r="G298" s="863"/>
      <c r="H298" s="863"/>
      <c r="I298" s="863"/>
      <c r="J298" s="864"/>
    </row>
    <row r="299" spans="1:10" ht="33" customHeight="1" thickBot="1" x14ac:dyDescent="0.3">
      <c r="A299" s="198" t="s">
        <v>345</v>
      </c>
      <c r="B299" s="854" t="s">
        <v>640</v>
      </c>
      <c r="C299" s="855"/>
      <c r="D299" s="855"/>
      <c r="E299" s="855"/>
      <c r="F299" s="855"/>
      <c r="G299" s="855"/>
      <c r="H299" s="855"/>
      <c r="I299" s="855"/>
      <c r="J299" s="856"/>
    </row>
    <row r="300" spans="1:10" ht="51" customHeight="1" x14ac:dyDescent="0.25">
      <c r="A300" s="865"/>
      <c r="B300" s="867" t="s">
        <v>657</v>
      </c>
      <c r="C300" s="868"/>
      <c r="D300" s="868"/>
      <c r="E300" s="869"/>
      <c r="F300" s="870" t="s">
        <v>658</v>
      </c>
      <c r="G300" s="871"/>
      <c r="H300" s="182" t="s">
        <v>659</v>
      </c>
      <c r="I300" s="182" t="s">
        <v>660</v>
      </c>
      <c r="J300" s="183" t="s">
        <v>661</v>
      </c>
    </row>
    <row r="301" spans="1:10" ht="27" customHeight="1" thickBot="1" x14ac:dyDescent="0.3">
      <c r="A301" s="866"/>
      <c r="B301" s="872" t="s">
        <v>135</v>
      </c>
      <c r="C301" s="873"/>
      <c r="D301" s="873"/>
      <c r="E301" s="874"/>
      <c r="F301" s="875">
        <v>100</v>
      </c>
      <c r="G301" s="876"/>
      <c r="H301" s="179">
        <f>SUM(Результаты!L172)</f>
        <v>100</v>
      </c>
      <c r="I301" s="179">
        <f>SUM(Результаты!M172)</f>
        <v>100</v>
      </c>
      <c r="J301" s="179">
        <f>SUM(Результаты!N172)</f>
        <v>100</v>
      </c>
    </row>
    <row r="302" spans="1:10" ht="17.25" customHeight="1" x14ac:dyDescent="0.25">
      <c r="A302" s="810" t="s">
        <v>352</v>
      </c>
      <c r="B302" s="813" t="s">
        <v>353</v>
      </c>
      <c r="C302" s="815" t="s">
        <v>354</v>
      </c>
      <c r="D302" s="817" t="s">
        <v>87</v>
      </c>
      <c r="E302" s="819" t="s">
        <v>208</v>
      </c>
      <c r="F302" s="820"/>
      <c r="G302" s="820"/>
      <c r="H302" s="820"/>
      <c r="I302" s="820"/>
      <c r="J302" s="822"/>
    </row>
    <row r="303" spans="1:10" ht="42.75" customHeight="1" x14ac:dyDescent="0.25">
      <c r="A303" s="810"/>
      <c r="B303" s="814"/>
      <c r="C303" s="816"/>
      <c r="D303" s="818"/>
      <c r="E303" s="823" t="s">
        <v>662</v>
      </c>
      <c r="F303" s="824"/>
      <c r="G303" s="66" t="s">
        <v>668</v>
      </c>
      <c r="H303" s="66" t="s">
        <v>669</v>
      </c>
      <c r="I303" s="66" t="s">
        <v>670</v>
      </c>
      <c r="J303" s="67" t="s">
        <v>153</v>
      </c>
    </row>
    <row r="304" spans="1:10" ht="36" customHeight="1" x14ac:dyDescent="0.25">
      <c r="A304" s="811"/>
      <c r="B304" s="825" t="s">
        <v>445</v>
      </c>
      <c r="C304" s="827" t="s">
        <v>440</v>
      </c>
      <c r="D304" s="132" t="s">
        <v>355</v>
      </c>
      <c r="E304" s="829">
        <v>10000</v>
      </c>
      <c r="F304" s="830"/>
      <c r="G304" s="210">
        <f t="shared" ref="G304:J304" si="4">SUM(G305)</f>
        <v>20790.7</v>
      </c>
      <c r="H304" s="210">
        <f t="shared" si="4"/>
        <v>20790.7</v>
      </c>
      <c r="I304" s="210">
        <f t="shared" si="4"/>
        <v>20790.7</v>
      </c>
      <c r="J304" s="211">
        <f t="shared" si="4"/>
        <v>72372.100000000006</v>
      </c>
    </row>
    <row r="305" spans="1:10" ht="69" customHeight="1" thickBot="1" x14ac:dyDescent="0.3">
      <c r="A305" s="812"/>
      <c r="B305" s="826"/>
      <c r="C305" s="828"/>
      <c r="D305" s="136" t="s">
        <v>206</v>
      </c>
      <c r="E305" s="831">
        <v>10000</v>
      </c>
      <c r="F305" s="832"/>
      <c r="G305" s="212">
        <f>SUM(Перечень!I316)</f>
        <v>20790.7</v>
      </c>
      <c r="H305" s="212">
        <f>SUM(Перечень!J316)</f>
        <v>20790.7</v>
      </c>
      <c r="I305" s="212">
        <f>SUM(Перечень!K316)</f>
        <v>20790.7</v>
      </c>
      <c r="J305" s="213">
        <f>SUM(E305:I305)</f>
        <v>72372.100000000006</v>
      </c>
    </row>
    <row r="306" spans="1:10" ht="45" customHeight="1" x14ac:dyDescent="0.25">
      <c r="A306" s="845" t="s">
        <v>207</v>
      </c>
      <c r="B306" s="846"/>
      <c r="C306" s="846"/>
      <c r="D306" s="846"/>
      <c r="E306" s="1113" t="s">
        <v>662</v>
      </c>
      <c r="F306" s="1114"/>
      <c r="G306" s="205" t="s">
        <v>659</v>
      </c>
      <c r="H306" s="205" t="s">
        <v>660</v>
      </c>
      <c r="I306" s="870" t="s">
        <v>661</v>
      </c>
      <c r="J306" s="1040"/>
    </row>
    <row r="307" spans="1:10" ht="74.25" customHeight="1" x14ac:dyDescent="0.25">
      <c r="A307" s="849" t="s">
        <v>590</v>
      </c>
      <c r="B307" s="850"/>
      <c r="C307" s="850"/>
      <c r="D307" s="850"/>
      <c r="E307" s="851">
        <v>98</v>
      </c>
      <c r="F307" s="852"/>
      <c r="G307" s="126">
        <f>SUM(Результаты!L173)</f>
        <v>98</v>
      </c>
      <c r="H307" s="126">
        <f>SUM(Результаты!M173)</f>
        <v>98</v>
      </c>
      <c r="I307" s="1041">
        <f>SUM(Результаты!N173)</f>
        <v>98</v>
      </c>
      <c r="J307" s="1042"/>
    </row>
    <row r="308" spans="1:10" ht="48.75" customHeight="1" x14ac:dyDescent="0.25">
      <c r="A308" s="849" t="s">
        <v>591</v>
      </c>
      <c r="B308" s="850"/>
      <c r="C308" s="850"/>
      <c r="D308" s="850"/>
      <c r="E308" s="851">
        <v>100</v>
      </c>
      <c r="F308" s="852"/>
      <c r="G308" s="126">
        <f>SUM(Результаты!L174)</f>
        <v>100</v>
      </c>
      <c r="H308" s="126">
        <f>SUM(Результаты!M174)</f>
        <v>100</v>
      </c>
      <c r="I308" s="1041">
        <f>SUM(Результаты!N174)</f>
        <v>100</v>
      </c>
      <c r="J308" s="1042"/>
    </row>
    <row r="309" spans="1:10" ht="49.5" customHeight="1" thickBot="1" x14ac:dyDescent="0.3">
      <c r="A309" s="1038" t="s">
        <v>592</v>
      </c>
      <c r="B309" s="1039"/>
      <c r="C309" s="1039"/>
      <c r="D309" s="1039"/>
      <c r="E309" s="851">
        <v>100</v>
      </c>
      <c r="F309" s="852"/>
      <c r="G309" s="82">
        <f>SUM(Результаты!L175)</f>
        <v>100</v>
      </c>
      <c r="H309" s="82">
        <f>SUM(Результаты!M175)</f>
        <v>100</v>
      </c>
      <c r="I309" s="1043">
        <f>SUM(Результаты!N175)</f>
        <v>100</v>
      </c>
      <c r="J309" s="1044"/>
    </row>
    <row r="310" spans="1:10" ht="30" customHeight="1" thickBot="1" x14ac:dyDescent="0.3">
      <c r="A310" s="859" t="s">
        <v>855</v>
      </c>
      <c r="B310" s="860"/>
      <c r="C310" s="860"/>
      <c r="D310" s="860"/>
      <c r="E310" s="860"/>
      <c r="F310" s="860"/>
      <c r="G310" s="860"/>
      <c r="H310" s="860"/>
      <c r="I310" s="860"/>
      <c r="J310" s="861"/>
    </row>
    <row r="311" spans="1:10" ht="48" thickBot="1" x14ac:dyDescent="0.3">
      <c r="A311" s="69" t="s">
        <v>344</v>
      </c>
      <c r="B311" s="862" t="s">
        <v>14</v>
      </c>
      <c r="C311" s="863"/>
      <c r="D311" s="863"/>
      <c r="E311" s="863"/>
      <c r="F311" s="863"/>
      <c r="G311" s="863"/>
      <c r="H311" s="863"/>
      <c r="I311" s="863"/>
      <c r="J311" s="864"/>
    </row>
    <row r="312" spans="1:10" ht="32.25" thickBot="1" x14ac:dyDescent="0.3">
      <c r="A312" s="198" t="s">
        <v>345</v>
      </c>
      <c r="B312" s="854" t="s">
        <v>854</v>
      </c>
      <c r="C312" s="855"/>
      <c r="D312" s="855"/>
      <c r="E312" s="855"/>
      <c r="F312" s="855"/>
      <c r="G312" s="855"/>
      <c r="H312" s="855"/>
      <c r="I312" s="855"/>
      <c r="J312" s="856"/>
    </row>
    <row r="313" spans="1:10" ht="59.25" customHeight="1" x14ac:dyDescent="0.25">
      <c r="A313" s="865"/>
      <c r="B313" s="867" t="s">
        <v>856</v>
      </c>
      <c r="C313" s="868"/>
      <c r="D313" s="868"/>
      <c r="E313" s="869"/>
      <c r="F313" s="870" t="s">
        <v>857</v>
      </c>
      <c r="G313" s="871"/>
      <c r="H313" s="278" t="s">
        <v>858</v>
      </c>
      <c r="I313" s="870" t="s">
        <v>859</v>
      </c>
      <c r="J313" s="877"/>
    </row>
    <row r="314" spans="1:10" ht="33" customHeight="1" thickBot="1" x14ac:dyDescent="0.3">
      <c r="A314" s="866"/>
      <c r="B314" s="872" t="s">
        <v>135</v>
      </c>
      <c r="C314" s="873"/>
      <c r="D314" s="873"/>
      <c r="E314" s="874"/>
      <c r="F314" s="875">
        <v>100</v>
      </c>
      <c r="G314" s="876"/>
      <c r="H314" s="179">
        <f>SUM(Результаты!L185)</f>
        <v>0</v>
      </c>
      <c r="I314" s="875">
        <f>SUM(Результаты!M185)</f>
        <v>0</v>
      </c>
      <c r="J314" s="876"/>
    </row>
    <row r="315" spans="1:10" x14ac:dyDescent="0.25">
      <c r="A315" s="810" t="s">
        <v>352</v>
      </c>
      <c r="B315" s="813" t="s">
        <v>353</v>
      </c>
      <c r="C315" s="815" t="s">
        <v>354</v>
      </c>
      <c r="D315" s="817" t="s">
        <v>87</v>
      </c>
      <c r="E315" s="819" t="s">
        <v>208</v>
      </c>
      <c r="F315" s="820"/>
      <c r="G315" s="820"/>
      <c r="H315" s="821"/>
      <c r="I315" s="820"/>
      <c r="J315" s="822"/>
    </row>
    <row r="316" spans="1:10" ht="43.5" x14ac:dyDescent="0.25">
      <c r="A316" s="810"/>
      <c r="B316" s="814"/>
      <c r="C316" s="816"/>
      <c r="D316" s="818"/>
      <c r="E316" s="823" t="s">
        <v>864</v>
      </c>
      <c r="F316" s="824"/>
      <c r="G316" s="280" t="s">
        <v>862</v>
      </c>
      <c r="H316" s="284" t="s">
        <v>863</v>
      </c>
      <c r="I316" s="833" t="s">
        <v>153</v>
      </c>
      <c r="J316" s="834"/>
    </row>
    <row r="317" spans="1:10" ht="24" x14ac:dyDescent="0.25">
      <c r="A317" s="811"/>
      <c r="B317" s="825" t="s">
        <v>860</v>
      </c>
      <c r="C317" s="827" t="s">
        <v>440</v>
      </c>
      <c r="D317" s="132" t="s">
        <v>355</v>
      </c>
      <c r="E317" s="829">
        <f>SUM(E318)</f>
        <v>5109.3</v>
      </c>
      <c r="F317" s="830"/>
      <c r="G317" s="283">
        <f t="shared" ref="G317:H317" si="5">SUM(G318)</f>
        <v>1070.5</v>
      </c>
      <c r="H317" s="285">
        <f t="shared" si="5"/>
        <v>1070.5</v>
      </c>
      <c r="I317" s="835">
        <f>SUM(I318)</f>
        <v>7250.3</v>
      </c>
      <c r="J317" s="836"/>
    </row>
    <row r="318" spans="1:10" ht="55.5" customHeight="1" thickBot="1" x14ac:dyDescent="0.3">
      <c r="A318" s="812"/>
      <c r="B318" s="826"/>
      <c r="C318" s="828"/>
      <c r="D318" s="136" t="s">
        <v>206</v>
      </c>
      <c r="E318" s="831">
        <f>SUM(Перечень!I325)</f>
        <v>5109.3</v>
      </c>
      <c r="F318" s="832"/>
      <c r="G318" s="281">
        <f>SUM(Перечень!J325)</f>
        <v>1070.5</v>
      </c>
      <c r="H318" s="291">
        <f>SUM(Перечень!K325)</f>
        <v>1070.5</v>
      </c>
      <c r="I318" s="837">
        <f>SUM(E318:H318)</f>
        <v>7250.3</v>
      </c>
      <c r="J318" s="838"/>
    </row>
    <row r="319" spans="1:10" ht="30" x14ac:dyDescent="0.25">
      <c r="A319" s="845" t="s">
        <v>207</v>
      </c>
      <c r="B319" s="846"/>
      <c r="C319" s="846"/>
      <c r="D319" s="846"/>
      <c r="E319" s="847" t="s">
        <v>864</v>
      </c>
      <c r="F319" s="848"/>
      <c r="G319" s="282" t="s">
        <v>858</v>
      </c>
      <c r="H319" s="839" t="s">
        <v>859</v>
      </c>
      <c r="I319" s="840"/>
      <c r="J319" s="841"/>
    </row>
    <row r="320" spans="1:10" ht="80.25" customHeight="1" x14ac:dyDescent="0.25">
      <c r="A320" s="849" t="s">
        <v>861</v>
      </c>
      <c r="B320" s="850"/>
      <c r="C320" s="850"/>
      <c r="D320" s="850"/>
      <c r="E320" s="851">
        <v>98</v>
      </c>
      <c r="F320" s="852"/>
      <c r="G320" s="126">
        <v>98</v>
      </c>
      <c r="H320" s="842">
        <v>98</v>
      </c>
      <c r="I320" s="843"/>
      <c r="J320" s="844"/>
    </row>
    <row r="321" spans="1:10" ht="57" customHeight="1" x14ac:dyDescent="0.25">
      <c r="A321" s="849" t="s">
        <v>591</v>
      </c>
      <c r="B321" s="850"/>
      <c r="C321" s="850"/>
      <c r="D321" s="850"/>
      <c r="E321" s="851">
        <v>100</v>
      </c>
      <c r="F321" s="852"/>
      <c r="G321" s="126">
        <v>100</v>
      </c>
      <c r="H321" s="842">
        <v>100</v>
      </c>
      <c r="I321" s="843"/>
      <c r="J321" s="844"/>
    </row>
  </sheetData>
  <mergeCells count="621">
    <mergeCell ref="E309:F309"/>
    <mergeCell ref="E117:F117"/>
    <mergeCell ref="E118:F118"/>
    <mergeCell ref="E119:F119"/>
    <mergeCell ref="E120:F120"/>
    <mergeCell ref="E121:F121"/>
    <mergeCell ref="E122:F122"/>
    <mergeCell ref="F300:G300"/>
    <mergeCell ref="F301:G301"/>
    <mergeCell ref="E303:F303"/>
    <mergeCell ref="E216:F216"/>
    <mergeCell ref="E217:F217"/>
    <mergeCell ref="E208:F208"/>
    <mergeCell ref="E209:F209"/>
    <mergeCell ref="E210:F210"/>
    <mergeCell ref="E211:F211"/>
    <mergeCell ref="E212:F212"/>
    <mergeCell ref="E213:F213"/>
    <mergeCell ref="E157:F157"/>
    <mergeCell ref="E158:F158"/>
    <mergeCell ref="F205:G205"/>
    <mergeCell ref="F206:G206"/>
    <mergeCell ref="B165:E165"/>
    <mergeCell ref="A158:D158"/>
    <mergeCell ref="C209:C210"/>
    <mergeCell ref="A207:A210"/>
    <mergeCell ref="I215:J215"/>
    <mergeCell ref="I82:J82"/>
    <mergeCell ref="E304:F304"/>
    <mergeCell ref="E305:F305"/>
    <mergeCell ref="E306:F306"/>
    <mergeCell ref="E307:F307"/>
    <mergeCell ref="E308:F308"/>
    <mergeCell ref="A136:D136"/>
    <mergeCell ref="B127:E127"/>
    <mergeCell ref="I133:J133"/>
    <mergeCell ref="E215:F215"/>
    <mergeCell ref="F141:G141"/>
    <mergeCell ref="F142:G142"/>
    <mergeCell ref="F144:G144"/>
    <mergeCell ref="F145:G145"/>
    <mergeCell ref="F147:G147"/>
    <mergeCell ref="F148:G148"/>
    <mergeCell ref="E150:F150"/>
    <mergeCell ref="E151:F153"/>
    <mergeCell ref="E154:F154"/>
    <mergeCell ref="E155:F155"/>
    <mergeCell ref="E156:F156"/>
    <mergeCell ref="B162:E162"/>
    <mergeCell ref="B163:E163"/>
    <mergeCell ref="B164:J164"/>
    <mergeCell ref="O218:T218"/>
    <mergeCell ref="A202:J202"/>
    <mergeCell ref="A159:J159"/>
    <mergeCell ref="E149:J149"/>
    <mergeCell ref="I280:J280"/>
    <mergeCell ref="I281:J281"/>
    <mergeCell ref="O204:T204"/>
    <mergeCell ref="O211:T211"/>
    <mergeCell ref="B269:B270"/>
    <mergeCell ref="A269:A272"/>
    <mergeCell ref="B271:B272"/>
    <mergeCell ref="C271:C272"/>
    <mergeCell ref="E269:J269"/>
    <mergeCell ref="B255:E255"/>
    <mergeCell ref="I274:J274"/>
    <mergeCell ref="I275:J275"/>
    <mergeCell ref="I276:J276"/>
    <mergeCell ref="I277:J277"/>
    <mergeCell ref="I278:J278"/>
    <mergeCell ref="A274:D275"/>
    <mergeCell ref="A276:D276"/>
    <mergeCell ref="E302:J302"/>
    <mergeCell ref="A297:J297"/>
    <mergeCell ref="E223:J223"/>
    <mergeCell ref="B256:E256"/>
    <mergeCell ref="B257:J257"/>
    <mergeCell ref="A258:A259"/>
    <mergeCell ref="B258:E258"/>
    <mergeCell ref="E238:J238"/>
    <mergeCell ref="A192:A196"/>
    <mergeCell ref="A205:A206"/>
    <mergeCell ref="A300:A301"/>
    <mergeCell ref="B300:E300"/>
    <mergeCell ref="A218:J218"/>
    <mergeCell ref="D207:D208"/>
    <mergeCell ref="B209:B210"/>
    <mergeCell ref="B203:J203"/>
    <mergeCell ref="I293:J293"/>
    <mergeCell ref="B264:E264"/>
    <mergeCell ref="B265:E265"/>
    <mergeCell ref="A278:D278"/>
    <mergeCell ref="A252:A253"/>
    <mergeCell ref="B252:E252"/>
    <mergeCell ref="D269:D270"/>
    <mergeCell ref="C269:C270"/>
    <mergeCell ref="A2:J2"/>
    <mergeCell ref="A3:J3"/>
    <mergeCell ref="E192:J192"/>
    <mergeCell ref="A186:J186"/>
    <mergeCell ref="E167:J167"/>
    <mergeCell ref="E109:J109"/>
    <mergeCell ref="A63:J63"/>
    <mergeCell ref="A95:J95"/>
    <mergeCell ref="E72:J72"/>
    <mergeCell ref="B64:J64"/>
    <mergeCell ref="B65:J65"/>
    <mergeCell ref="A66:A67"/>
    <mergeCell ref="B187:J187"/>
    <mergeCell ref="B188:J188"/>
    <mergeCell ref="A189:A190"/>
    <mergeCell ref="B161:J161"/>
    <mergeCell ref="C169:C172"/>
    <mergeCell ref="A162:A163"/>
    <mergeCell ref="I154:J154"/>
    <mergeCell ref="A156:D156"/>
    <mergeCell ref="I155:J155"/>
    <mergeCell ref="I156:J156"/>
    <mergeCell ref="I157:J157"/>
    <mergeCell ref="B139:J139"/>
    <mergeCell ref="N125:S125"/>
    <mergeCell ref="B301:E301"/>
    <mergeCell ref="A292:D292"/>
    <mergeCell ref="A294:D294"/>
    <mergeCell ref="A295:D295"/>
    <mergeCell ref="B298:J298"/>
    <mergeCell ref="A245:D245"/>
    <mergeCell ref="A248:D248"/>
    <mergeCell ref="B259:E259"/>
    <mergeCell ref="B260:J260"/>
    <mergeCell ref="A261:A262"/>
    <mergeCell ref="B261:E261"/>
    <mergeCell ref="B262:E262"/>
    <mergeCell ref="B263:J263"/>
    <mergeCell ref="B266:J266"/>
    <mergeCell ref="A267:A268"/>
    <mergeCell ref="B267:E267"/>
    <mergeCell ref="B268:E268"/>
    <mergeCell ref="B253:E253"/>
    <mergeCell ref="B254:J254"/>
    <mergeCell ref="A255:A256"/>
    <mergeCell ref="I279:J279"/>
    <mergeCell ref="A264:A265"/>
    <mergeCell ref="I173:J173"/>
    <mergeCell ref="B299:J299"/>
    <mergeCell ref="A281:D281"/>
    <mergeCell ref="A282:D282"/>
    <mergeCell ref="A286:D286"/>
    <mergeCell ref="A296:D296"/>
    <mergeCell ref="A288:D288"/>
    <mergeCell ref="A290:D290"/>
    <mergeCell ref="A291:D291"/>
    <mergeCell ref="I282:J282"/>
    <mergeCell ref="I283:J283"/>
    <mergeCell ref="I284:J284"/>
    <mergeCell ref="I285:J285"/>
    <mergeCell ref="I286:J286"/>
    <mergeCell ref="I287:J287"/>
    <mergeCell ref="I288:J288"/>
    <mergeCell ref="I290:J290"/>
    <mergeCell ref="I291:J291"/>
    <mergeCell ref="I292:J292"/>
    <mergeCell ref="I294:J294"/>
    <mergeCell ref="I295:J295"/>
    <mergeCell ref="I296:J296"/>
    <mergeCell ref="A289:D289"/>
    <mergeCell ref="I289:J289"/>
    <mergeCell ref="A293:D293"/>
    <mergeCell ref="I246:J246"/>
    <mergeCell ref="A307:D307"/>
    <mergeCell ref="A308:D308"/>
    <mergeCell ref="A309:D309"/>
    <mergeCell ref="I306:J306"/>
    <mergeCell ref="I307:J307"/>
    <mergeCell ref="I308:J308"/>
    <mergeCell ref="I309:J309"/>
    <mergeCell ref="A273:D273"/>
    <mergeCell ref="I273:J273"/>
    <mergeCell ref="A277:D277"/>
    <mergeCell ref="A283:D283"/>
    <mergeCell ref="A284:D284"/>
    <mergeCell ref="A285:D285"/>
    <mergeCell ref="A287:D287"/>
    <mergeCell ref="B304:B305"/>
    <mergeCell ref="A302:A305"/>
    <mergeCell ref="C302:C303"/>
    <mergeCell ref="B302:B303"/>
    <mergeCell ref="D302:D303"/>
    <mergeCell ref="A306:D306"/>
    <mergeCell ref="C304:C305"/>
    <mergeCell ref="A279:D279"/>
    <mergeCell ref="A280:D280"/>
    <mergeCell ref="I247:J247"/>
    <mergeCell ref="B234:J234"/>
    <mergeCell ref="B235:J235"/>
    <mergeCell ref="A236:A237"/>
    <mergeCell ref="B236:E236"/>
    <mergeCell ref="B237:E237"/>
    <mergeCell ref="B250:J250"/>
    <mergeCell ref="B251:J251"/>
    <mergeCell ref="I248:J248"/>
    <mergeCell ref="A249:J249"/>
    <mergeCell ref="I243:J243"/>
    <mergeCell ref="A246:D246"/>
    <mergeCell ref="A247:D247"/>
    <mergeCell ref="A238:A242"/>
    <mergeCell ref="B238:B239"/>
    <mergeCell ref="C238:C239"/>
    <mergeCell ref="D238:D239"/>
    <mergeCell ref="B240:B242"/>
    <mergeCell ref="C240:C242"/>
    <mergeCell ref="D240:D241"/>
    <mergeCell ref="E240:E241"/>
    <mergeCell ref="F240:F241"/>
    <mergeCell ref="G240:G241"/>
    <mergeCell ref="H240:H241"/>
    <mergeCell ref="B223:B224"/>
    <mergeCell ref="C223:C224"/>
    <mergeCell ref="A244:D244"/>
    <mergeCell ref="I244:J244"/>
    <mergeCell ref="I245:J245"/>
    <mergeCell ref="I230:J230"/>
    <mergeCell ref="A229:D229"/>
    <mergeCell ref="A230:D230"/>
    <mergeCell ref="A231:D231"/>
    <mergeCell ref="A223:A227"/>
    <mergeCell ref="B225:B227"/>
    <mergeCell ref="C225:C227"/>
    <mergeCell ref="E225:E226"/>
    <mergeCell ref="F225:F226"/>
    <mergeCell ref="G225:G226"/>
    <mergeCell ref="D223:D224"/>
    <mergeCell ref="H225:H226"/>
    <mergeCell ref="I225:I226"/>
    <mergeCell ref="J225:J226"/>
    <mergeCell ref="I232:J232"/>
    <mergeCell ref="A233:J233"/>
    <mergeCell ref="I240:I241"/>
    <mergeCell ref="J240:J241"/>
    <mergeCell ref="A243:D243"/>
    <mergeCell ref="B219:J219"/>
    <mergeCell ref="D225:D226"/>
    <mergeCell ref="A228:D228"/>
    <mergeCell ref="I228:J228"/>
    <mergeCell ref="A232:D232"/>
    <mergeCell ref="C207:C208"/>
    <mergeCell ref="I229:J229"/>
    <mergeCell ref="B220:J220"/>
    <mergeCell ref="I231:J231"/>
    <mergeCell ref="I216:J216"/>
    <mergeCell ref="I217:J217"/>
    <mergeCell ref="A211:D211"/>
    <mergeCell ref="A212:D212"/>
    <mergeCell ref="A213:D213"/>
    <mergeCell ref="A217:D217"/>
    <mergeCell ref="I211:J211"/>
    <mergeCell ref="A214:D214"/>
    <mergeCell ref="A215:D215"/>
    <mergeCell ref="A216:D216"/>
    <mergeCell ref="E207:J207"/>
    <mergeCell ref="B207:B208"/>
    <mergeCell ref="A221:A222"/>
    <mergeCell ref="B221:E221"/>
    <mergeCell ref="B222:E222"/>
    <mergeCell ref="B192:B193"/>
    <mergeCell ref="C192:C193"/>
    <mergeCell ref="A197:D197"/>
    <mergeCell ref="A182:D182"/>
    <mergeCell ref="I182:J182"/>
    <mergeCell ref="B194:B196"/>
    <mergeCell ref="I200:J200"/>
    <mergeCell ref="I177:J177"/>
    <mergeCell ref="I178:J178"/>
    <mergeCell ref="I179:J179"/>
    <mergeCell ref="I181:J181"/>
    <mergeCell ref="A185:D185"/>
    <mergeCell ref="I183:J183"/>
    <mergeCell ref="I184:J184"/>
    <mergeCell ref="I185:J185"/>
    <mergeCell ref="B205:E205"/>
    <mergeCell ref="B206:E206"/>
    <mergeCell ref="C194:C196"/>
    <mergeCell ref="D194:D195"/>
    <mergeCell ref="I197:J197"/>
    <mergeCell ref="A198:D198"/>
    <mergeCell ref="A199:D199"/>
    <mergeCell ref="A200:D200"/>
    <mergeCell ref="A201:D201"/>
    <mergeCell ref="I201:J201"/>
    <mergeCell ref="I212:J212"/>
    <mergeCell ref="B107:E107"/>
    <mergeCell ref="B108:E108"/>
    <mergeCell ref="A114:D114"/>
    <mergeCell ref="A115:D115"/>
    <mergeCell ref="A109:A112"/>
    <mergeCell ref="B111:B112"/>
    <mergeCell ref="C111:C112"/>
    <mergeCell ref="B126:E126"/>
    <mergeCell ref="A120:D120"/>
    <mergeCell ref="A123:J123"/>
    <mergeCell ref="E116:F116"/>
    <mergeCell ref="B166:E166"/>
    <mergeCell ref="I198:J198"/>
    <mergeCell ref="I199:J199"/>
    <mergeCell ref="G151:G153"/>
    <mergeCell ref="H151:H153"/>
    <mergeCell ref="I151:I153"/>
    <mergeCell ref="J151:J153"/>
    <mergeCell ref="I174:J174"/>
    <mergeCell ref="I175:J175"/>
    <mergeCell ref="A173:D173"/>
    <mergeCell ref="B160:J160"/>
    <mergeCell ref="A174:D174"/>
    <mergeCell ref="I214:J214"/>
    <mergeCell ref="I213:J213"/>
    <mergeCell ref="D192:D193"/>
    <mergeCell ref="I176:J176"/>
    <mergeCell ref="I158:J158"/>
    <mergeCell ref="A157:D157"/>
    <mergeCell ref="F107:G107"/>
    <mergeCell ref="F108:G108"/>
    <mergeCell ref="E110:F110"/>
    <mergeCell ref="E111:F111"/>
    <mergeCell ref="E112:F112"/>
    <mergeCell ref="E214:F214"/>
    <mergeCell ref="A138:J138"/>
    <mergeCell ref="A113:D113"/>
    <mergeCell ref="E113:F113"/>
    <mergeCell ref="E114:F114"/>
    <mergeCell ref="E115:F115"/>
    <mergeCell ref="D109:D110"/>
    <mergeCell ref="C109:C110"/>
    <mergeCell ref="B109:B110"/>
    <mergeCell ref="I116:J116"/>
    <mergeCell ref="I117:J117"/>
    <mergeCell ref="A121:D121"/>
    <mergeCell ref="A119:D119"/>
    <mergeCell ref="I80:J80"/>
    <mergeCell ref="A178:D178"/>
    <mergeCell ref="A181:D181"/>
    <mergeCell ref="A177:D177"/>
    <mergeCell ref="A179:D179"/>
    <mergeCell ref="A180:D180"/>
    <mergeCell ref="A165:A166"/>
    <mergeCell ref="B167:B168"/>
    <mergeCell ref="C167:C168"/>
    <mergeCell ref="D167:D168"/>
    <mergeCell ref="A167:A172"/>
    <mergeCell ref="B169:B172"/>
    <mergeCell ref="A175:D175"/>
    <mergeCell ref="A176:D176"/>
    <mergeCell ref="B106:J106"/>
    <mergeCell ref="A155:D155"/>
    <mergeCell ref="A141:A142"/>
    <mergeCell ref="A144:A145"/>
    <mergeCell ref="B143:J143"/>
    <mergeCell ref="I113:J113"/>
    <mergeCell ref="B142:E142"/>
    <mergeCell ref="B140:J140"/>
    <mergeCell ref="I134:J134"/>
    <mergeCell ref="A118:D118"/>
    <mergeCell ref="G28:G29"/>
    <mergeCell ref="H28:H29"/>
    <mergeCell ref="I28:I29"/>
    <mergeCell ref="J28:J29"/>
    <mergeCell ref="A183:D183"/>
    <mergeCell ref="A18:A19"/>
    <mergeCell ref="B18:E18"/>
    <mergeCell ref="B19:E19"/>
    <mergeCell ref="I88:J88"/>
    <mergeCell ref="I89:J89"/>
    <mergeCell ref="A89:D89"/>
    <mergeCell ref="I45:J45"/>
    <mergeCell ref="I47:J47"/>
    <mergeCell ref="B66:E66"/>
    <mergeCell ref="B67:E67"/>
    <mergeCell ref="I32:J32"/>
    <mergeCell ref="I34:J34"/>
    <mergeCell ref="I35:J35"/>
    <mergeCell ref="I36:J36"/>
    <mergeCell ref="I83:J83"/>
    <mergeCell ref="I84:J84"/>
    <mergeCell ref="B68:J68"/>
    <mergeCell ref="B72:B73"/>
    <mergeCell ref="C72:C73"/>
    <mergeCell ref="B11:J11"/>
    <mergeCell ref="A12:A13"/>
    <mergeCell ref="B12:E12"/>
    <mergeCell ref="B13:E13"/>
    <mergeCell ref="B14:J14"/>
    <mergeCell ref="A15:A16"/>
    <mergeCell ref="B15:E15"/>
    <mergeCell ref="B16:E16"/>
    <mergeCell ref="B17:J17"/>
    <mergeCell ref="B4:J4"/>
    <mergeCell ref="B5:J5"/>
    <mergeCell ref="A6:A7"/>
    <mergeCell ref="B6:E6"/>
    <mergeCell ref="B7:E7"/>
    <mergeCell ref="B8:J8"/>
    <mergeCell ref="A9:A10"/>
    <mergeCell ref="B9:E9"/>
    <mergeCell ref="B10:E10"/>
    <mergeCell ref="I59:J59"/>
    <mergeCell ref="E74:E75"/>
    <mergeCell ref="A48:D48"/>
    <mergeCell ref="A54:D54"/>
    <mergeCell ref="A60:D60"/>
    <mergeCell ref="I44:J44"/>
    <mergeCell ref="I46:J46"/>
    <mergeCell ref="I38:J38"/>
    <mergeCell ref="A32:D32"/>
    <mergeCell ref="A34:D34"/>
    <mergeCell ref="A35:D35"/>
    <mergeCell ref="A36:D36"/>
    <mergeCell ref="A37:D37"/>
    <mergeCell ref="I39:J39"/>
    <mergeCell ref="I41:J41"/>
    <mergeCell ref="I42:J42"/>
    <mergeCell ref="A38:D38"/>
    <mergeCell ref="A33:D33"/>
    <mergeCell ref="I33:J33"/>
    <mergeCell ref="I40:J40"/>
    <mergeCell ref="I37:J37"/>
    <mergeCell ref="A69:A71"/>
    <mergeCell ref="B74:B78"/>
    <mergeCell ref="C74:C78"/>
    <mergeCell ref="D74:D75"/>
    <mergeCell ref="A79:D79"/>
    <mergeCell ref="B71:E71"/>
    <mergeCell ref="H74:H75"/>
    <mergeCell ref="I74:I75"/>
    <mergeCell ref="I60:J60"/>
    <mergeCell ref="I62:J62"/>
    <mergeCell ref="A88:D88"/>
    <mergeCell ref="A39:D39"/>
    <mergeCell ref="A41:D41"/>
    <mergeCell ref="A42:D42"/>
    <mergeCell ref="F74:F75"/>
    <mergeCell ref="G74:G75"/>
    <mergeCell ref="A62:D62"/>
    <mergeCell ref="A55:D55"/>
    <mergeCell ref="A56:D56"/>
    <mergeCell ref="A57:D57"/>
    <mergeCell ref="A59:D59"/>
    <mergeCell ref="A85:D85"/>
    <mergeCell ref="A40:D40"/>
    <mergeCell ref="A44:D44"/>
    <mergeCell ref="A46:D46"/>
    <mergeCell ref="A49:D49"/>
    <mergeCell ref="A58:D58"/>
    <mergeCell ref="A61:D61"/>
    <mergeCell ref="A82:D82"/>
    <mergeCell ref="D72:D73"/>
    <mergeCell ref="A80:D80"/>
    <mergeCell ref="A81:D81"/>
    <mergeCell ref="A72:A78"/>
    <mergeCell ref="B69:E70"/>
    <mergeCell ref="I85:J85"/>
    <mergeCell ref="I86:J86"/>
    <mergeCell ref="I87:J87"/>
    <mergeCell ref="A43:D43"/>
    <mergeCell ref="A45:D45"/>
    <mergeCell ref="A47:D47"/>
    <mergeCell ref="I81:J81"/>
    <mergeCell ref="A86:D86"/>
    <mergeCell ref="A87:D87"/>
    <mergeCell ref="A83:D83"/>
    <mergeCell ref="A84:D84"/>
    <mergeCell ref="J74:J75"/>
    <mergeCell ref="I79:J79"/>
    <mergeCell ref="I48:J48"/>
    <mergeCell ref="A50:D50"/>
    <mergeCell ref="I50:J50"/>
    <mergeCell ref="A51:D51"/>
    <mergeCell ref="I51:J51"/>
    <mergeCell ref="A52:D52"/>
    <mergeCell ref="I52:J52"/>
    <mergeCell ref="A53:D53"/>
    <mergeCell ref="I53:J53"/>
    <mergeCell ref="I49:J49"/>
    <mergeCell ref="I58:J58"/>
    <mergeCell ref="A90:D90"/>
    <mergeCell ref="A91:D91"/>
    <mergeCell ref="A92:D92"/>
    <mergeCell ref="A104:A105"/>
    <mergeCell ref="I90:J90"/>
    <mergeCell ref="I91:J91"/>
    <mergeCell ref="I92:J92"/>
    <mergeCell ref="B103:J103"/>
    <mergeCell ref="A93:D93"/>
    <mergeCell ref="B97:J97"/>
    <mergeCell ref="A98:A99"/>
    <mergeCell ref="B100:J100"/>
    <mergeCell ref="A101:A102"/>
    <mergeCell ref="B102:E102"/>
    <mergeCell ref="B101:E101"/>
    <mergeCell ref="F98:G98"/>
    <mergeCell ref="F99:G99"/>
    <mergeCell ref="F102:G102"/>
    <mergeCell ref="F101:G101"/>
    <mergeCell ref="F104:G104"/>
    <mergeCell ref="F105:G105"/>
    <mergeCell ref="B104:E104"/>
    <mergeCell ref="B105:E105"/>
    <mergeCell ref="I93:J93"/>
    <mergeCell ref="B98:E98"/>
    <mergeCell ref="I115:J115"/>
    <mergeCell ref="I121:J121"/>
    <mergeCell ref="I122:J122"/>
    <mergeCell ref="A116:D116"/>
    <mergeCell ref="A117:D117"/>
    <mergeCell ref="E130:E131"/>
    <mergeCell ref="F130:F131"/>
    <mergeCell ref="G130:G131"/>
    <mergeCell ref="H130:H131"/>
    <mergeCell ref="I130:I131"/>
    <mergeCell ref="C130:C132"/>
    <mergeCell ref="E128:J128"/>
    <mergeCell ref="B130:B132"/>
    <mergeCell ref="D130:D131"/>
    <mergeCell ref="I114:J114"/>
    <mergeCell ref="A107:A108"/>
    <mergeCell ref="A122:D122"/>
    <mergeCell ref="I118:J118"/>
    <mergeCell ref="I119:J119"/>
    <mergeCell ref="I120:J120"/>
    <mergeCell ref="A1:J1"/>
    <mergeCell ref="B124:J124"/>
    <mergeCell ref="J130:J131"/>
    <mergeCell ref="A128:A132"/>
    <mergeCell ref="B128:B129"/>
    <mergeCell ref="C128:C129"/>
    <mergeCell ref="D128:D129"/>
    <mergeCell ref="A149:A153"/>
    <mergeCell ref="B149:B150"/>
    <mergeCell ref="C149:C150"/>
    <mergeCell ref="D149:D150"/>
    <mergeCell ref="C151:C153"/>
    <mergeCell ref="D151:D153"/>
    <mergeCell ref="B151:B153"/>
    <mergeCell ref="B148:E148"/>
    <mergeCell ref="A137:D137"/>
    <mergeCell ref="B145:E145"/>
    <mergeCell ref="B144:E144"/>
    <mergeCell ref="B147:E147"/>
    <mergeCell ref="B125:J125"/>
    <mergeCell ref="A126:A127"/>
    <mergeCell ref="B96:J96"/>
    <mergeCell ref="B99:E99"/>
    <mergeCell ref="A133:D133"/>
    <mergeCell ref="A134:D134"/>
    <mergeCell ref="B146:J146"/>
    <mergeCell ref="A147:A148"/>
    <mergeCell ref="A310:J310"/>
    <mergeCell ref="B311:J311"/>
    <mergeCell ref="B312:J312"/>
    <mergeCell ref="A313:A314"/>
    <mergeCell ref="B313:E313"/>
    <mergeCell ref="F313:G313"/>
    <mergeCell ref="B314:E314"/>
    <mergeCell ref="F314:G314"/>
    <mergeCell ref="I314:J314"/>
    <mergeCell ref="I313:J313"/>
    <mergeCell ref="I135:J135"/>
    <mergeCell ref="I136:J136"/>
    <mergeCell ref="I137:J137"/>
    <mergeCell ref="B141:E141"/>
    <mergeCell ref="A154:D154"/>
    <mergeCell ref="A135:D135"/>
    <mergeCell ref="B204:J204"/>
    <mergeCell ref="B189:E189"/>
    <mergeCell ref="B190:E190"/>
    <mergeCell ref="I180:J180"/>
    <mergeCell ref="A184:D184"/>
    <mergeCell ref="H319:J319"/>
    <mergeCell ref="H320:J320"/>
    <mergeCell ref="H321:J321"/>
    <mergeCell ref="A319:D319"/>
    <mergeCell ref="E319:F319"/>
    <mergeCell ref="A320:D320"/>
    <mergeCell ref="E320:F320"/>
    <mergeCell ref="A321:D321"/>
    <mergeCell ref="E321:F321"/>
    <mergeCell ref="A315:A318"/>
    <mergeCell ref="B315:B316"/>
    <mergeCell ref="C315:C316"/>
    <mergeCell ref="D315:D316"/>
    <mergeCell ref="E315:J315"/>
    <mergeCell ref="E316:F316"/>
    <mergeCell ref="B317:B318"/>
    <mergeCell ref="C317:C318"/>
    <mergeCell ref="E317:F317"/>
    <mergeCell ref="E318:F318"/>
    <mergeCell ref="I316:J316"/>
    <mergeCell ref="I317:J317"/>
    <mergeCell ref="I318:J318"/>
    <mergeCell ref="I61:J61"/>
    <mergeCell ref="B20:J20"/>
    <mergeCell ref="A21:A22"/>
    <mergeCell ref="B21:E21"/>
    <mergeCell ref="B22:E22"/>
    <mergeCell ref="B23:J23"/>
    <mergeCell ref="A24:A25"/>
    <mergeCell ref="B24:E24"/>
    <mergeCell ref="B25:E25"/>
    <mergeCell ref="A26:A31"/>
    <mergeCell ref="B26:B27"/>
    <mergeCell ref="C26:C27"/>
    <mergeCell ref="D26:D27"/>
    <mergeCell ref="E26:J26"/>
    <mergeCell ref="B28:B31"/>
    <mergeCell ref="C28:C31"/>
    <mergeCell ref="D28:D29"/>
    <mergeCell ref="E28:E29"/>
    <mergeCell ref="F28:F29"/>
    <mergeCell ref="I43:J43"/>
    <mergeCell ref="I54:J54"/>
    <mergeCell ref="I55:J55"/>
    <mergeCell ref="I56:J56"/>
    <mergeCell ref="I57:J57"/>
  </mergeCells>
  <phoneticPr fontId="0" type="noConversion"/>
  <pageMargins left="0.25" right="0.25" top="0.75" bottom="0.75" header="0.3" footer="0.3"/>
  <pageSetup paperSize="9" scale="54" fitToHeight="0" orientation="portrait" r:id="rId1"/>
  <rowBreaks count="5" manualBreakCount="5">
    <brk id="80" max="9" man="1"/>
    <brk id="178" max="9" man="1"/>
    <brk id="217" max="9" man="1"/>
    <brk id="253" max="9" man="1"/>
    <brk id="288" max="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194"/>
  <sheetViews>
    <sheetView tabSelected="1" view="pageBreakPreview" topLeftCell="A2" zoomScale="90" zoomScaleNormal="75" zoomScaleSheetLayoutView="90" workbookViewId="0">
      <selection activeCell="Q8" sqref="Q8"/>
    </sheetView>
  </sheetViews>
  <sheetFormatPr defaultRowHeight="15" x14ac:dyDescent="0.25"/>
  <cols>
    <col min="1" max="1" width="3.7109375" style="339" customWidth="1"/>
    <col min="2" max="2" width="17" style="339" customWidth="1"/>
    <col min="3" max="3" width="8" style="339" customWidth="1"/>
    <col min="4" max="4" width="9" style="339" customWidth="1"/>
    <col min="5" max="5" width="11" style="339" customWidth="1"/>
    <col min="6" max="6" width="7.28515625" style="339" customWidth="1"/>
    <col min="7" max="7" width="36.7109375" style="385" customWidth="1"/>
    <col min="8" max="8" width="5.5703125" style="339" customWidth="1"/>
    <col min="9" max="9" width="7.28515625" style="339" customWidth="1"/>
    <col min="10" max="10" width="7.140625" style="339" customWidth="1"/>
    <col min="11" max="11" width="7.5703125" style="386" customWidth="1"/>
    <col min="12" max="12" width="8" style="339" customWidth="1"/>
    <col min="13" max="13" width="7.5703125" style="339" customWidth="1"/>
    <col min="14" max="14" width="8.7109375" style="339" customWidth="1"/>
    <col min="15" max="16384" width="9.140625" style="339"/>
  </cols>
  <sheetData>
    <row r="1" spans="1:16" ht="15" hidden="1" customHeight="1" x14ac:dyDescent="0.25">
      <c r="B1" s="340"/>
      <c r="C1" s="340"/>
      <c r="D1" s="340"/>
      <c r="E1" s="340"/>
      <c r="F1" s="340"/>
      <c r="G1" s="341"/>
      <c r="H1" s="1200"/>
      <c r="I1" s="1200"/>
      <c r="J1" s="1200"/>
      <c r="K1" s="1200"/>
      <c r="L1" s="1200"/>
      <c r="M1" s="1200"/>
      <c r="N1" s="1200"/>
    </row>
    <row r="2" spans="1:16" ht="17.25" customHeight="1" x14ac:dyDescent="0.25">
      <c r="A2" s="1205" t="s">
        <v>1114</v>
      </c>
      <c r="B2" s="1205"/>
      <c r="C2" s="1205"/>
      <c r="D2" s="1205"/>
      <c r="E2" s="1205"/>
      <c r="F2" s="1205"/>
      <c r="G2" s="1205"/>
      <c r="H2" s="1205"/>
      <c r="I2" s="1205"/>
      <c r="J2" s="1205"/>
      <c r="K2" s="1205"/>
      <c r="L2" s="1205"/>
      <c r="M2" s="1205"/>
      <c r="N2" s="1205"/>
    </row>
    <row r="3" spans="1:16" ht="23.25" customHeight="1" x14ac:dyDescent="0.25">
      <c r="A3" s="1205" t="s">
        <v>890</v>
      </c>
      <c r="B3" s="1205"/>
      <c r="C3" s="1205"/>
      <c r="D3" s="1205"/>
      <c r="E3" s="1205"/>
      <c r="F3" s="1205"/>
      <c r="G3" s="1205"/>
      <c r="H3" s="1205"/>
      <c r="I3" s="1205"/>
      <c r="J3" s="1205"/>
      <c r="K3" s="1205"/>
      <c r="L3" s="1205"/>
      <c r="M3" s="1205"/>
      <c r="N3" s="1205"/>
      <c r="O3" s="342"/>
      <c r="P3" s="317"/>
    </row>
    <row r="4" spans="1:16" ht="26.25" customHeight="1" x14ac:dyDescent="0.25">
      <c r="A4" s="1190" t="s">
        <v>214</v>
      </c>
      <c r="B4" s="1191"/>
      <c r="C4" s="1191"/>
      <c r="D4" s="1191"/>
      <c r="E4" s="1191"/>
      <c r="F4" s="1191"/>
      <c r="G4" s="1191"/>
      <c r="H4" s="1191"/>
      <c r="I4" s="1191"/>
      <c r="J4" s="1191"/>
      <c r="K4" s="1191"/>
      <c r="L4" s="1191"/>
      <c r="M4" s="1191"/>
      <c r="N4" s="1192"/>
      <c r="O4" s="342"/>
      <c r="P4" s="317"/>
    </row>
    <row r="5" spans="1:16" ht="37.5" customHeight="1" x14ac:dyDescent="0.25">
      <c r="A5" s="1208" t="s">
        <v>154</v>
      </c>
      <c r="B5" s="1206" t="s">
        <v>239</v>
      </c>
      <c r="C5" s="1190" t="s">
        <v>240</v>
      </c>
      <c r="D5" s="1191"/>
      <c r="E5" s="1191"/>
      <c r="F5" s="1191"/>
      <c r="G5" s="1210" t="s">
        <v>339</v>
      </c>
      <c r="H5" s="1206" t="s">
        <v>243</v>
      </c>
      <c r="I5" s="1206" t="s">
        <v>340</v>
      </c>
      <c r="J5" s="1201" t="s">
        <v>65</v>
      </c>
      <c r="K5" s="1202"/>
      <c r="L5" s="1202"/>
      <c r="M5" s="1202"/>
      <c r="N5" s="1203"/>
      <c r="O5" s="317"/>
      <c r="P5" s="343"/>
    </row>
    <row r="6" spans="1:16" ht="111.75" customHeight="1" x14ac:dyDescent="0.25">
      <c r="A6" s="1209"/>
      <c r="B6" s="1207"/>
      <c r="C6" s="218" t="s">
        <v>241</v>
      </c>
      <c r="D6" s="218" t="s">
        <v>88</v>
      </c>
      <c r="E6" s="218" t="s">
        <v>206</v>
      </c>
      <c r="F6" s="304" t="s">
        <v>242</v>
      </c>
      <c r="G6" s="1211"/>
      <c r="H6" s="1207"/>
      <c r="I6" s="1207"/>
      <c r="J6" s="344" t="s">
        <v>37</v>
      </c>
      <c r="K6" s="255" t="s">
        <v>210</v>
      </c>
      <c r="L6" s="218" t="s">
        <v>211</v>
      </c>
      <c r="M6" s="218" t="s">
        <v>212</v>
      </c>
      <c r="N6" s="218" t="s">
        <v>213</v>
      </c>
      <c r="O6" s="317"/>
      <c r="P6" s="343"/>
    </row>
    <row r="7" spans="1:16" ht="27.75" customHeight="1" x14ac:dyDescent="0.25">
      <c r="A7" s="1190" t="s">
        <v>215</v>
      </c>
      <c r="B7" s="1191"/>
      <c r="C7" s="1191"/>
      <c r="D7" s="1191"/>
      <c r="E7" s="1191"/>
      <c r="F7" s="1191"/>
      <c r="G7" s="1191"/>
      <c r="H7" s="1191"/>
      <c r="I7" s="1191"/>
      <c r="J7" s="1191"/>
      <c r="K7" s="1191"/>
      <c r="L7" s="1191"/>
      <c r="M7" s="1191"/>
      <c r="N7" s="1192"/>
      <c r="O7" s="343"/>
      <c r="P7" s="343"/>
    </row>
    <row r="8" spans="1:16" ht="47.25" customHeight="1" x14ac:dyDescent="0.25">
      <c r="A8" s="345"/>
      <c r="B8" s="1220" t="s">
        <v>948</v>
      </c>
      <c r="C8" s="1221"/>
      <c r="D8" s="1221"/>
      <c r="E8" s="1221"/>
      <c r="F8" s="1221"/>
      <c r="G8" s="1222"/>
      <c r="H8" s="48" t="s">
        <v>13</v>
      </c>
      <c r="I8" s="53">
        <f t="shared" ref="I8:N8" si="0">(I9+I10+I11+I12+I13+I14)/6</f>
        <v>71.666666666666671</v>
      </c>
      <c r="J8" s="53">
        <f t="shared" si="0"/>
        <v>71.666666666666671</v>
      </c>
      <c r="K8" s="53">
        <f t="shared" si="0"/>
        <v>95</v>
      </c>
      <c r="L8" s="53">
        <f t="shared" si="0"/>
        <v>97.5</v>
      </c>
      <c r="M8" s="53">
        <f t="shared" si="0"/>
        <v>98.333333333333329</v>
      </c>
      <c r="N8" s="53">
        <f t="shared" si="0"/>
        <v>98.333333333333329</v>
      </c>
      <c r="O8" s="343"/>
      <c r="P8" s="343"/>
    </row>
    <row r="9" spans="1:16" ht="134.25" customHeight="1" x14ac:dyDescent="0.25">
      <c r="A9" s="1139">
        <v>1</v>
      </c>
      <c r="B9" s="1216"/>
      <c r="C9" s="1143"/>
      <c r="D9" s="1143"/>
      <c r="E9" s="1143">
        <f>Перечень!F7</f>
        <v>82323.100000000006</v>
      </c>
      <c r="F9" s="1139"/>
      <c r="G9" s="334" t="s">
        <v>949</v>
      </c>
      <c r="H9" s="292" t="s">
        <v>13</v>
      </c>
      <c r="I9" s="335">
        <v>100</v>
      </c>
      <c r="J9" s="335">
        <v>100</v>
      </c>
      <c r="K9" s="335">
        <v>100</v>
      </c>
      <c r="L9" s="335">
        <v>100</v>
      </c>
      <c r="M9" s="335">
        <v>100</v>
      </c>
      <c r="N9" s="335">
        <v>100</v>
      </c>
      <c r="O9" s="343"/>
      <c r="P9" s="343"/>
    </row>
    <row r="10" spans="1:16" ht="129.75" customHeight="1" x14ac:dyDescent="0.25">
      <c r="A10" s="1145"/>
      <c r="B10" s="1217"/>
      <c r="C10" s="1147"/>
      <c r="D10" s="1147"/>
      <c r="E10" s="1147"/>
      <c r="F10" s="1145"/>
      <c r="G10" s="334" t="s">
        <v>950</v>
      </c>
      <c r="H10" s="292" t="s">
        <v>13</v>
      </c>
      <c r="I10" s="335">
        <v>100</v>
      </c>
      <c r="J10" s="335">
        <v>100</v>
      </c>
      <c r="K10" s="335">
        <v>100</v>
      </c>
      <c r="L10" s="335">
        <v>100</v>
      </c>
      <c r="M10" s="335">
        <v>100</v>
      </c>
      <c r="N10" s="335">
        <v>100</v>
      </c>
      <c r="O10" s="343"/>
      <c r="P10" s="343"/>
    </row>
    <row r="11" spans="1:16" ht="228.75" customHeight="1" x14ac:dyDescent="0.25">
      <c r="A11" s="1145"/>
      <c r="B11" s="1217"/>
      <c r="C11" s="1147"/>
      <c r="D11" s="1147"/>
      <c r="E11" s="1147"/>
      <c r="F11" s="1145"/>
      <c r="G11" s="334" t="s">
        <v>951</v>
      </c>
      <c r="H11" s="292" t="s">
        <v>13</v>
      </c>
      <c r="I11" s="335">
        <v>100</v>
      </c>
      <c r="J11" s="335">
        <v>100</v>
      </c>
      <c r="K11" s="335">
        <v>100</v>
      </c>
      <c r="L11" s="335">
        <v>100</v>
      </c>
      <c r="M11" s="335">
        <v>100</v>
      </c>
      <c r="N11" s="335">
        <v>100</v>
      </c>
      <c r="O11" s="343"/>
      <c r="P11" s="343"/>
    </row>
    <row r="12" spans="1:16" ht="101.25" customHeight="1" x14ac:dyDescent="0.25">
      <c r="A12" s="1215"/>
      <c r="B12" s="1217"/>
      <c r="C12" s="1147"/>
      <c r="D12" s="1147"/>
      <c r="E12" s="1147"/>
      <c r="F12" s="1145"/>
      <c r="G12" s="334" t="s">
        <v>952</v>
      </c>
      <c r="H12" s="292" t="s">
        <v>13</v>
      </c>
      <c r="I12" s="335">
        <v>100</v>
      </c>
      <c r="J12" s="335">
        <v>100</v>
      </c>
      <c r="K12" s="335">
        <v>100</v>
      </c>
      <c r="L12" s="335">
        <v>100</v>
      </c>
      <c r="M12" s="335">
        <v>100</v>
      </c>
      <c r="N12" s="335">
        <v>100</v>
      </c>
      <c r="O12" s="343"/>
      <c r="P12" s="343"/>
    </row>
    <row r="13" spans="1:16" ht="85.5" customHeight="1" x14ac:dyDescent="0.25">
      <c r="A13" s="1215"/>
      <c r="B13" s="1217"/>
      <c r="C13" s="1147"/>
      <c r="D13" s="1147"/>
      <c r="E13" s="1147"/>
      <c r="F13" s="1145"/>
      <c r="G13" s="334" t="s">
        <v>953</v>
      </c>
      <c r="H13" s="292" t="s">
        <v>13</v>
      </c>
      <c r="I13" s="336">
        <v>30</v>
      </c>
      <c r="J13" s="335">
        <v>30</v>
      </c>
      <c r="K13" s="335">
        <v>100</v>
      </c>
      <c r="L13" s="335">
        <v>100</v>
      </c>
      <c r="M13" s="335">
        <v>100</v>
      </c>
      <c r="N13" s="335">
        <v>100</v>
      </c>
      <c r="O13" s="343"/>
      <c r="P13" s="343"/>
    </row>
    <row r="14" spans="1:16" ht="108" customHeight="1" x14ac:dyDescent="0.25">
      <c r="A14" s="1215"/>
      <c r="B14" s="1217"/>
      <c r="C14" s="1147"/>
      <c r="D14" s="1147"/>
      <c r="E14" s="1147"/>
      <c r="F14" s="1145"/>
      <c r="G14" s="334" t="s">
        <v>954</v>
      </c>
      <c r="H14" s="292" t="s">
        <v>13</v>
      </c>
      <c r="I14" s="336">
        <v>0</v>
      </c>
      <c r="J14" s="335">
        <v>0</v>
      </c>
      <c r="K14" s="335">
        <v>70</v>
      </c>
      <c r="L14" s="335">
        <v>85</v>
      </c>
      <c r="M14" s="335">
        <v>90</v>
      </c>
      <c r="N14" s="335">
        <v>90</v>
      </c>
      <c r="O14" s="343"/>
      <c r="P14" s="343"/>
    </row>
    <row r="15" spans="1:16" ht="48.75" customHeight="1" x14ac:dyDescent="0.25">
      <c r="A15" s="307"/>
      <c r="B15" s="1136" t="s">
        <v>955</v>
      </c>
      <c r="C15" s="1137"/>
      <c r="D15" s="1137"/>
      <c r="E15" s="1137"/>
      <c r="F15" s="1137"/>
      <c r="G15" s="1138"/>
      <c r="H15" s="292" t="s">
        <v>13</v>
      </c>
      <c r="I15" s="335">
        <f t="shared" ref="I15:N15" si="1">(I16+I17+I18)/3</f>
        <v>80</v>
      </c>
      <c r="J15" s="335">
        <f t="shared" si="1"/>
        <v>80</v>
      </c>
      <c r="K15" s="335">
        <f t="shared" si="1"/>
        <v>86.666666666666671</v>
      </c>
      <c r="L15" s="335">
        <f t="shared" si="1"/>
        <v>91.666666666666671</v>
      </c>
      <c r="M15" s="335">
        <f t="shared" si="1"/>
        <v>96.666666666666671</v>
      </c>
      <c r="N15" s="335">
        <f t="shared" si="1"/>
        <v>100</v>
      </c>
      <c r="O15" s="343"/>
      <c r="P15" s="343"/>
    </row>
    <row r="16" spans="1:16" ht="105.75" customHeight="1" x14ac:dyDescent="0.25">
      <c r="A16" s="1139">
        <v>2</v>
      </c>
      <c r="B16" s="1141"/>
      <c r="C16" s="1143"/>
      <c r="D16" s="1143"/>
      <c r="E16" s="1143">
        <f>Перечень!F23</f>
        <v>5947</v>
      </c>
      <c r="F16" s="1139"/>
      <c r="G16" s="334" t="s">
        <v>956</v>
      </c>
      <c r="H16" s="292" t="s">
        <v>13</v>
      </c>
      <c r="I16" s="292">
        <v>100</v>
      </c>
      <c r="J16" s="292">
        <v>100</v>
      </c>
      <c r="K16" s="292">
        <v>100</v>
      </c>
      <c r="L16" s="292">
        <v>100</v>
      </c>
      <c r="M16" s="292">
        <v>100</v>
      </c>
      <c r="N16" s="292">
        <v>100</v>
      </c>
      <c r="O16" s="343"/>
      <c r="P16" s="343"/>
    </row>
    <row r="17" spans="1:23" ht="218.25" customHeight="1" x14ac:dyDescent="0.25">
      <c r="A17" s="1145"/>
      <c r="B17" s="1146"/>
      <c r="C17" s="1147"/>
      <c r="D17" s="1147"/>
      <c r="E17" s="1147"/>
      <c r="F17" s="1145"/>
      <c r="G17" s="334" t="s">
        <v>957</v>
      </c>
      <c r="H17" s="292" t="s">
        <v>13</v>
      </c>
      <c r="I17" s="292">
        <v>45</v>
      </c>
      <c r="J17" s="292">
        <v>45</v>
      </c>
      <c r="K17" s="292">
        <v>60</v>
      </c>
      <c r="L17" s="292">
        <v>75</v>
      </c>
      <c r="M17" s="292">
        <v>90</v>
      </c>
      <c r="N17" s="292">
        <v>100</v>
      </c>
      <c r="O17" s="343"/>
      <c r="P17" s="343"/>
      <c r="W17" s="346"/>
    </row>
    <row r="18" spans="1:23" ht="116.25" customHeight="1" x14ac:dyDescent="0.25">
      <c r="A18" s="1140"/>
      <c r="B18" s="1142"/>
      <c r="C18" s="1144"/>
      <c r="D18" s="1144"/>
      <c r="E18" s="1144"/>
      <c r="F18" s="1140"/>
      <c r="G18" s="334" t="s">
        <v>958</v>
      </c>
      <c r="H18" s="292" t="s">
        <v>13</v>
      </c>
      <c r="I18" s="292">
        <v>95</v>
      </c>
      <c r="J18" s="292">
        <v>95</v>
      </c>
      <c r="K18" s="292">
        <v>100</v>
      </c>
      <c r="L18" s="292">
        <v>100</v>
      </c>
      <c r="M18" s="292">
        <v>100</v>
      </c>
      <c r="N18" s="292">
        <v>100</v>
      </c>
      <c r="O18" s="343"/>
      <c r="P18" s="343"/>
    </row>
    <row r="19" spans="1:23" ht="47.25" customHeight="1" x14ac:dyDescent="0.25">
      <c r="A19" s="296"/>
      <c r="B19" s="1136" t="s">
        <v>959</v>
      </c>
      <c r="C19" s="1137"/>
      <c r="D19" s="1137"/>
      <c r="E19" s="1137"/>
      <c r="F19" s="1137"/>
      <c r="G19" s="1138"/>
      <c r="H19" s="292" t="s">
        <v>13</v>
      </c>
      <c r="I19" s="292">
        <v>0</v>
      </c>
      <c r="J19" s="292">
        <v>0</v>
      </c>
      <c r="K19" s="292">
        <v>80</v>
      </c>
      <c r="L19" s="292">
        <v>90</v>
      </c>
      <c r="M19" s="292">
        <v>95</v>
      </c>
      <c r="N19" s="292">
        <v>95</v>
      </c>
      <c r="O19" s="343"/>
      <c r="P19" s="343"/>
    </row>
    <row r="20" spans="1:23" ht="165.75" customHeight="1" x14ac:dyDescent="0.25">
      <c r="A20" s="292">
        <v>3</v>
      </c>
      <c r="B20" s="347"/>
      <c r="C20" s="293"/>
      <c r="D20" s="293"/>
      <c r="E20" s="293">
        <f>Перечень!F31</f>
        <v>2039.1</v>
      </c>
      <c r="F20" s="292"/>
      <c r="G20" s="334" t="s">
        <v>960</v>
      </c>
      <c r="H20" s="292" t="s">
        <v>13</v>
      </c>
      <c r="I20" s="292">
        <v>0</v>
      </c>
      <c r="J20" s="292">
        <v>0</v>
      </c>
      <c r="K20" s="292">
        <v>80</v>
      </c>
      <c r="L20" s="292">
        <v>90</v>
      </c>
      <c r="M20" s="292">
        <v>95</v>
      </c>
      <c r="N20" s="292">
        <v>95</v>
      </c>
      <c r="O20" s="343"/>
      <c r="P20" s="343"/>
    </row>
    <row r="21" spans="1:23" ht="45" customHeight="1" x14ac:dyDescent="0.25">
      <c r="A21" s="306"/>
      <c r="B21" s="1136" t="s">
        <v>961</v>
      </c>
      <c r="C21" s="1137"/>
      <c r="D21" s="1137"/>
      <c r="E21" s="1137"/>
      <c r="F21" s="1137"/>
      <c r="G21" s="1138"/>
      <c r="H21" s="292" t="s">
        <v>13</v>
      </c>
      <c r="I21" s="335">
        <f t="shared" ref="I21:M21" si="2">(I23+I22)/2</f>
        <v>2.5</v>
      </c>
      <c r="J21" s="335">
        <f t="shared" si="2"/>
        <v>2.5</v>
      </c>
      <c r="K21" s="335">
        <f t="shared" si="2"/>
        <v>32.5</v>
      </c>
      <c r="L21" s="335">
        <f t="shared" si="2"/>
        <v>75</v>
      </c>
      <c r="M21" s="335">
        <f t="shared" si="2"/>
        <v>82.5</v>
      </c>
      <c r="N21" s="335">
        <f>(N23+N22)/2</f>
        <v>87.5</v>
      </c>
      <c r="O21" s="343"/>
      <c r="P21" s="343"/>
    </row>
    <row r="22" spans="1:23" ht="108" customHeight="1" x14ac:dyDescent="0.25">
      <c r="A22" s="1139">
        <v>4</v>
      </c>
      <c r="B22" s="1141"/>
      <c r="C22" s="1143"/>
      <c r="D22" s="1143">
        <f>Перечень!F41</f>
        <v>8073.8</v>
      </c>
      <c r="E22" s="1143">
        <f>Перечень!F37</f>
        <v>3774.3</v>
      </c>
      <c r="F22" s="1139"/>
      <c r="G22" s="221" t="s">
        <v>962</v>
      </c>
      <c r="H22" s="292" t="s">
        <v>13</v>
      </c>
      <c r="I22" s="292">
        <v>5</v>
      </c>
      <c r="J22" s="292">
        <v>5</v>
      </c>
      <c r="K22" s="292">
        <v>30</v>
      </c>
      <c r="L22" s="292">
        <v>50</v>
      </c>
      <c r="M22" s="292">
        <v>65</v>
      </c>
      <c r="N22" s="292">
        <v>75</v>
      </c>
      <c r="O22" s="343"/>
      <c r="P22" s="343"/>
    </row>
    <row r="23" spans="1:23" ht="117" customHeight="1" x14ac:dyDescent="0.25">
      <c r="A23" s="1140"/>
      <c r="B23" s="1142"/>
      <c r="C23" s="1144"/>
      <c r="D23" s="1144"/>
      <c r="E23" s="1144"/>
      <c r="F23" s="1140"/>
      <c r="G23" s="221" t="s">
        <v>963</v>
      </c>
      <c r="H23" s="292" t="s">
        <v>13</v>
      </c>
      <c r="I23" s="292">
        <v>0</v>
      </c>
      <c r="J23" s="292">
        <v>0</v>
      </c>
      <c r="K23" s="292">
        <v>35</v>
      </c>
      <c r="L23" s="292">
        <v>100</v>
      </c>
      <c r="M23" s="292">
        <v>100</v>
      </c>
      <c r="N23" s="292">
        <v>100</v>
      </c>
      <c r="O23" s="343"/>
      <c r="P23" s="343"/>
    </row>
    <row r="24" spans="1:23" ht="39.75" customHeight="1" x14ac:dyDescent="0.25">
      <c r="A24" s="296"/>
      <c r="B24" s="1136" t="s">
        <v>964</v>
      </c>
      <c r="C24" s="1137"/>
      <c r="D24" s="1137"/>
      <c r="E24" s="1137"/>
      <c r="F24" s="1137"/>
      <c r="G24" s="1138"/>
      <c r="H24" s="292" t="s">
        <v>13</v>
      </c>
      <c r="I24" s="335">
        <f t="shared" ref="I24:N24" si="3">(I25+I26+I27+I28+I29+I30+I31+I32)/8</f>
        <v>1.25</v>
      </c>
      <c r="J24" s="335">
        <f t="shared" si="3"/>
        <v>1.25</v>
      </c>
      <c r="K24" s="335">
        <f t="shared" si="3"/>
        <v>6.25</v>
      </c>
      <c r="L24" s="335">
        <f t="shared" si="3"/>
        <v>79.375</v>
      </c>
      <c r="M24" s="335">
        <f t="shared" si="3"/>
        <v>83.375</v>
      </c>
      <c r="N24" s="335">
        <f t="shared" si="3"/>
        <v>88.625</v>
      </c>
      <c r="O24" s="343"/>
      <c r="P24" s="343"/>
    </row>
    <row r="25" spans="1:23" ht="139.5" customHeight="1" x14ac:dyDescent="0.25">
      <c r="A25" s="1148">
        <v>5</v>
      </c>
      <c r="B25" s="1150"/>
      <c r="C25" s="1153"/>
      <c r="D25" s="1153"/>
      <c r="E25" s="1143">
        <f>Перечень!F48</f>
        <v>2797.7</v>
      </c>
      <c r="F25" s="1148"/>
      <c r="G25" s="334" t="s">
        <v>965</v>
      </c>
      <c r="H25" s="292" t="s">
        <v>13</v>
      </c>
      <c r="I25" s="292">
        <v>10</v>
      </c>
      <c r="J25" s="292">
        <v>10</v>
      </c>
      <c r="K25" s="292">
        <v>50</v>
      </c>
      <c r="L25" s="292">
        <v>80</v>
      </c>
      <c r="M25" s="292">
        <v>90</v>
      </c>
      <c r="N25" s="292">
        <v>100</v>
      </c>
      <c r="O25" s="343"/>
      <c r="P25" s="343"/>
    </row>
    <row r="26" spans="1:23" ht="185.25" customHeight="1" x14ac:dyDescent="0.25">
      <c r="A26" s="1148"/>
      <c r="B26" s="1151"/>
      <c r="C26" s="1153"/>
      <c r="D26" s="1153"/>
      <c r="E26" s="1147"/>
      <c r="F26" s="1148"/>
      <c r="G26" s="334" t="s">
        <v>966</v>
      </c>
      <c r="H26" s="292" t="s">
        <v>13</v>
      </c>
      <c r="I26" s="292">
        <v>0</v>
      </c>
      <c r="J26" s="292">
        <v>0</v>
      </c>
      <c r="K26" s="292">
        <v>0</v>
      </c>
      <c r="L26" s="292">
        <v>100</v>
      </c>
      <c r="M26" s="292">
        <v>100</v>
      </c>
      <c r="N26" s="292">
        <v>100</v>
      </c>
      <c r="O26" s="343"/>
      <c r="P26" s="343"/>
    </row>
    <row r="27" spans="1:23" ht="142.5" customHeight="1" x14ac:dyDescent="0.25">
      <c r="A27" s="1148"/>
      <c r="B27" s="1151"/>
      <c r="C27" s="1153"/>
      <c r="D27" s="1153"/>
      <c r="E27" s="1147"/>
      <c r="F27" s="1148"/>
      <c r="G27" s="334" t="s">
        <v>967</v>
      </c>
      <c r="H27" s="292" t="s">
        <v>13</v>
      </c>
      <c r="I27" s="292">
        <v>0</v>
      </c>
      <c r="J27" s="292">
        <v>0</v>
      </c>
      <c r="K27" s="292">
        <v>0</v>
      </c>
      <c r="L27" s="292">
        <v>100</v>
      </c>
      <c r="M27" s="292">
        <v>100</v>
      </c>
      <c r="N27" s="292">
        <v>100</v>
      </c>
      <c r="O27" s="343"/>
      <c r="P27" s="343"/>
    </row>
    <row r="28" spans="1:23" ht="134.25" customHeight="1" x14ac:dyDescent="0.25">
      <c r="A28" s="1148"/>
      <c r="B28" s="1151"/>
      <c r="C28" s="1153"/>
      <c r="D28" s="1153"/>
      <c r="E28" s="1147"/>
      <c r="F28" s="1148"/>
      <c r="G28" s="334" t="s">
        <v>968</v>
      </c>
      <c r="H28" s="292" t="s">
        <v>13</v>
      </c>
      <c r="I28" s="292">
        <v>0</v>
      </c>
      <c r="J28" s="292">
        <v>0</v>
      </c>
      <c r="K28" s="292">
        <v>0</v>
      </c>
      <c r="L28" s="292">
        <v>90</v>
      </c>
      <c r="M28" s="292">
        <v>90</v>
      </c>
      <c r="N28" s="292">
        <v>90</v>
      </c>
      <c r="O28" s="343"/>
      <c r="P28" s="343"/>
    </row>
    <row r="29" spans="1:23" ht="109.5" customHeight="1" x14ac:dyDescent="0.25">
      <c r="A29" s="1148"/>
      <c r="B29" s="1151"/>
      <c r="C29" s="1153"/>
      <c r="D29" s="1153"/>
      <c r="E29" s="1147"/>
      <c r="F29" s="1148"/>
      <c r="G29" s="334" t="s">
        <v>969</v>
      </c>
      <c r="H29" s="292" t="s">
        <v>13</v>
      </c>
      <c r="I29" s="292">
        <v>0</v>
      </c>
      <c r="J29" s="292">
        <v>0</v>
      </c>
      <c r="K29" s="292">
        <v>0</v>
      </c>
      <c r="L29" s="292">
        <v>90</v>
      </c>
      <c r="M29" s="292">
        <v>90</v>
      </c>
      <c r="N29" s="292">
        <v>90</v>
      </c>
      <c r="O29" s="343"/>
      <c r="P29" s="343"/>
    </row>
    <row r="30" spans="1:23" ht="78.75" customHeight="1" x14ac:dyDescent="0.25">
      <c r="A30" s="1148"/>
      <c r="B30" s="1151"/>
      <c r="C30" s="1153"/>
      <c r="D30" s="1153"/>
      <c r="E30" s="1147"/>
      <c r="F30" s="1148"/>
      <c r="G30" s="334" t="s">
        <v>970</v>
      </c>
      <c r="H30" s="292" t="s">
        <v>13</v>
      </c>
      <c r="I30" s="292">
        <v>0</v>
      </c>
      <c r="J30" s="292">
        <v>0</v>
      </c>
      <c r="K30" s="292">
        <v>0</v>
      </c>
      <c r="L30" s="292">
        <v>20</v>
      </c>
      <c r="M30" s="292">
        <v>30</v>
      </c>
      <c r="N30" s="292">
        <v>50</v>
      </c>
      <c r="O30" s="343"/>
      <c r="P30" s="343"/>
    </row>
    <row r="31" spans="1:23" ht="74.25" customHeight="1" x14ac:dyDescent="0.25">
      <c r="A31" s="1149"/>
      <c r="B31" s="1152"/>
      <c r="C31" s="1154"/>
      <c r="D31" s="1154"/>
      <c r="E31" s="1155"/>
      <c r="F31" s="1149"/>
      <c r="G31" s="334" t="s">
        <v>971</v>
      </c>
      <c r="H31" s="292" t="s">
        <v>13</v>
      </c>
      <c r="I31" s="292">
        <v>0</v>
      </c>
      <c r="J31" s="292">
        <v>0</v>
      </c>
      <c r="K31" s="292">
        <v>0</v>
      </c>
      <c r="L31" s="292">
        <v>60</v>
      </c>
      <c r="M31" s="292">
        <v>70</v>
      </c>
      <c r="N31" s="292">
        <v>80</v>
      </c>
      <c r="O31" s="343"/>
      <c r="P31" s="343"/>
    </row>
    <row r="32" spans="1:23" ht="158.25" customHeight="1" x14ac:dyDescent="0.25">
      <c r="A32" s="1149"/>
      <c r="B32" s="1152"/>
      <c r="C32" s="1154"/>
      <c r="D32" s="1154"/>
      <c r="E32" s="1155"/>
      <c r="F32" s="1149"/>
      <c r="G32" s="334" t="s">
        <v>972</v>
      </c>
      <c r="H32" s="292" t="s">
        <v>13</v>
      </c>
      <c r="I32" s="292">
        <v>0</v>
      </c>
      <c r="J32" s="292">
        <v>0</v>
      </c>
      <c r="K32" s="292">
        <v>0</v>
      </c>
      <c r="L32" s="292">
        <v>95</v>
      </c>
      <c r="M32" s="292">
        <v>97</v>
      </c>
      <c r="N32" s="292">
        <v>99</v>
      </c>
      <c r="O32" s="343"/>
      <c r="P32" s="343"/>
    </row>
    <row r="33" spans="1:16" ht="38.25" customHeight="1" x14ac:dyDescent="0.25">
      <c r="A33" s="296"/>
      <c r="B33" s="1136" t="s">
        <v>973</v>
      </c>
      <c r="C33" s="1137"/>
      <c r="D33" s="1137"/>
      <c r="E33" s="1137"/>
      <c r="F33" s="1137"/>
      <c r="G33" s="1138"/>
      <c r="H33" s="292" t="s">
        <v>13</v>
      </c>
      <c r="I33" s="335">
        <f>(I34+I35)/2</f>
        <v>0</v>
      </c>
      <c r="J33" s="335">
        <f>(J34+J35)/2</f>
        <v>0</v>
      </c>
      <c r="K33" s="335">
        <f>(K34+K35)/2</f>
        <v>0</v>
      </c>
      <c r="L33" s="335">
        <v>75</v>
      </c>
      <c r="M33" s="335">
        <v>80</v>
      </c>
      <c r="N33" s="335">
        <v>85</v>
      </c>
      <c r="O33" s="343"/>
      <c r="P33" s="343"/>
    </row>
    <row r="34" spans="1:16" ht="111" customHeight="1" x14ac:dyDescent="0.25">
      <c r="A34" s="336"/>
      <c r="B34" s="348"/>
      <c r="C34" s="337"/>
      <c r="D34" s="337"/>
      <c r="E34" s="338"/>
      <c r="F34" s="336"/>
      <c r="G34" s="334" t="s">
        <v>974</v>
      </c>
      <c r="H34" s="292" t="s">
        <v>975</v>
      </c>
      <c r="I34" s="292">
        <v>0</v>
      </c>
      <c r="J34" s="292">
        <v>0</v>
      </c>
      <c r="K34" s="292">
        <v>0</v>
      </c>
      <c r="L34" s="292">
        <v>1.5</v>
      </c>
      <c r="M34" s="292">
        <v>2</v>
      </c>
      <c r="N34" s="292">
        <v>2.5</v>
      </c>
      <c r="O34" s="343"/>
      <c r="P34" s="343"/>
    </row>
    <row r="35" spans="1:16" ht="102.75" customHeight="1" x14ac:dyDescent="0.25">
      <c r="A35" s="336"/>
      <c r="B35" s="348"/>
      <c r="C35" s="337"/>
      <c r="D35" s="337"/>
      <c r="E35" s="338"/>
      <c r="F35" s="336"/>
      <c r="G35" s="334" t="s">
        <v>976</v>
      </c>
      <c r="H35" s="292" t="s">
        <v>975</v>
      </c>
      <c r="I35" s="292">
        <v>0</v>
      </c>
      <c r="J35" s="292">
        <v>0</v>
      </c>
      <c r="K35" s="292">
        <v>0</v>
      </c>
      <c r="L35" s="292">
        <v>1</v>
      </c>
      <c r="M35" s="292">
        <v>1.5</v>
      </c>
      <c r="N35" s="292">
        <v>2</v>
      </c>
      <c r="O35" s="343"/>
      <c r="P35" s="343"/>
    </row>
    <row r="36" spans="1:16" ht="54.75" customHeight="1" x14ac:dyDescent="0.25">
      <c r="A36" s="296"/>
      <c r="B36" s="1136" t="s">
        <v>977</v>
      </c>
      <c r="C36" s="1137"/>
      <c r="D36" s="1137"/>
      <c r="E36" s="1137"/>
      <c r="F36" s="1137"/>
      <c r="G36" s="1138"/>
      <c r="H36" s="292" t="s">
        <v>13</v>
      </c>
      <c r="I36" s="292">
        <v>0</v>
      </c>
      <c r="J36" s="292">
        <v>0</v>
      </c>
      <c r="K36" s="292">
        <v>0</v>
      </c>
      <c r="L36" s="292">
        <v>80</v>
      </c>
      <c r="M36" s="292">
        <v>85</v>
      </c>
      <c r="N36" s="292">
        <v>90</v>
      </c>
      <c r="O36" s="343"/>
      <c r="P36" s="343"/>
    </row>
    <row r="37" spans="1:16" ht="110.25" customHeight="1" x14ac:dyDescent="0.25">
      <c r="A37" s="336"/>
      <c r="B37" s="348"/>
      <c r="C37" s="337"/>
      <c r="D37" s="337"/>
      <c r="E37" s="338"/>
      <c r="F37" s="336"/>
      <c r="G37" s="334" t="s">
        <v>978</v>
      </c>
      <c r="H37" s="292" t="s">
        <v>13</v>
      </c>
      <c r="I37" s="292">
        <v>0</v>
      </c>
      <c r="J37" s="292">
        <v>0</v>
      </c>
      <c r="K37" s="292">
        <v>0</v>
      </c>
      <c r="L37" s="292">
        <v>80</v>
      </c>
      <c r="M37" s="292">
        <v>85</v>
      </c>
      <c r="N37" s="292">
        <v>90</v>
      </c>
      <c r="O37" s="343"/>
      <c r="P37" s="343"/>
    </row>
    <row r="38" spans="1:16" ht="33" customHeight="1" x14ac:dyDescent="0.25">
      <c r="A38" s="1183" t="s">
        <v>53</v>
      </c>
      <c r="B38" s="1183"/>
      <c r="C38" s="1183"/>
      <c r="D38" s="1183"/>
      <c r="E38" s="1183"/>
      <c r="F38" s="1183"/>
      <c r="G38" s="1183"/>
      <c r="H38" s="1183"/>
      <c r="I38" s="1183"/>
      <c r="J38" s="1183"/>
      <c r="K38" s="1183"/>
      <c r="L38" s="1183"/>
      <c r="M38" s="1183"/>
      <c r="N38" s="1183"/>
      <c r="O38" s="343"/>
      <c r="P38" s="343"/>
    </row>
    <row r="39" spans="1:16" ht="53.25" customHeight="1" x14ac:dyDescent="0.25">
      <c r="A39" s="168"/>
      <c r="B39" s="1156" t="s">
        <v>522</v>
      </c>
      <c r="C39" s="1157"/>
      <c r="D39" s="1157"/>
      <c r="E39" s="1157"/>
      <c r="F39" s="1157"/>
      <c r="G39" s="1158"/>
      <c r="H39" s="173" t="s">
        <v>13</v>
      </c>
      <c r="I39" s="173">
        <v>79.2</v>
      </c>
      <c r="J39" s="173">
        <v>79.2</v>
      </c>
      <c r="K39" s="174">
        <v>90</v>
      </c>
      <c r="L39" s="173">
        <v>90</v>
      </c>
      <c r="M39" s="173">
        <v>95</v>
      </c>
      <c r="N39" s="173">
        <v>95</v>
      </c>
      <c r="O39" s="343"/>
      <c r="P39" s="343"/>
    </row>
    <row r="40" spans="1:16" ht="108.75" customHeight="1" x14ac:dyDescent="0.25">
      <c r="A40" s="1159" t="s">
        <v>230</v>
      </c>
      <c r="B40" s="1194"/>
      <c r="C40" s="1159"/>
      <c r="D40" s="1197"/>
      <c r="E40" s="1197"/>
      <c r="F40" s="1159"/>
      <c r="G40" s="294" t="s">
        <v>917</v>
      </c>
      <c r="H40" s="302" t="s">
        <v>231</v>
      </c>
      <c r="I40" s="302">
        <v>2</v>
      </c>
      <c r="J40" s="302">
        <v>2</v>
      </c>
      <c r="K40" s="11">
        <v>2</v>
      </c>
      <c r="L40" s="302">
        <v>2</v>
      </c>
      <c r="M40" s="302">
        <v>2</v>
      </c>
      <c r="N40" s="302">
        <v>2</v>
      </c>
      <c r="O40" s="343"/>
    </row>
    <row r="41" spans="1:16" ht="78.75" customHeight="1" x14ac:dyDescent="0.25">
      <c r="A41" s="1168"/>
      <c r="B41" s="1195"/>
      <c r="C41" s="1168"/>
      <c r="D41" s="1198"/>
      <c r="E41" s="1198"/>
      <c r="F41" s="1168"/>
      <c r="G41" s="349" t="s">
        <v>900</v>
      </c>
      <c r="H41" s="302" t="s">
        <v>20</v>
      </c>
      <c r="I41" s="302">
        <v>15</v>
      </c>
      <c r="J41" s="302">
        <v>15</v>
      </c>
      <c r="K41" s="11">
        <v>13.5</v>
      </c>
      <c r="L41" s="302">
        <v>13.5</v>
      </c>
      <c r="M41" s="302">
        <v>13.5</v>
      </c>
      <c r="N41" s="302">
        <v>13.5</v>
      </c>
      <c r="O41" s="343"/>
    </row>
    <row r="42" spans="1:16" ht="81.75" customHeight="1" x14ac:dyDescent="0.25">
      <c r="A42" s="1168"/>
      <c r="B42" s="1195"/>
      <c r="C42" s="1168"/>
      <c r="D42" s="1198"/>
      <c r="E42" s="1198"/>
      <c r="F42" s="1168"/>
      <c r="G42" s="227" t="s">
        <v>1100</v>
      </c>
      <c r="H42" s="302" t="s">
        <v>13</v>
      </c>
      <c r="I42" s="302">
        <v>0</v>
      </c>
      <c r="J42" s="302">
        <v>0</v>
      </c>
      <c r="K42" s="11">
        <v>6</v>
      </c>
      <c r="L42" s="302">
        <v>5</v>
      </c>
      <c r="M42" s="302">
        <v>4</v>
      </c>
      <c r="N42" s="302">
        <v>3</v>
      </c>
      <c r="O42" s="343"/>
    </row>
    <row r="43" spans="1:16" ht="67.5" customHeight="1" x14ac:dyDescent="0.25">
      <c r="A43" s="1168"/>
      <c r="B43" s="1195"/>
      <c r="C43" s="1168"/>
      <c r="D43" s="1198"/>
      <c r="E43" s="1198"/>
      <c r="F43" s="1168"/>
      <c r="G43" s="349" t="s">
        <v>901</v>
      </c>
      <c r="H43" s="302" t="s">
        <v>13</v>
      </c>
      <c r="I43" s="302">
        <v>100</v>
      </c>
      <c r="J43" s="302">
        <v>100</v>
      </c>
      <c r="K43" s="11">
        <v>100</v>
      </c>
      <c r="L43" s="302">
        <v>100</v>
      </c>
      <c r="M43" s="302">
        <v>100</v>
      </c>
      <c r="N43" s="302">
        <v>100</v>
      </c>
      <c r="O43" s="343"/>
    </row>
    <row r="44" spans="1:16" ht="57" customHeight="1" x14ac:dyDescent="0.25">
      <c r="A44" s="1168"/>
      <c r="B44" s="1195"/>
      <c r="C44" s="1168"/>
      <c r="D44" s="1198"/>
      <c r="E44" s="1198"/>
      <c r="F44" s="1168"/>
      <c r="G44" s="350" t="s">
        <v>902</v>
      </c>
      <c r="H44" s="299" t="s">
        <v>13</v>
      </c>
      <c r="I44" s="299" t="s">
        <v>304</v>
      </c>
      <c r="J44" s="299" t="s">
        <v>304</v>
      </c>
      <c r="K44" s="299" t="s">
        <v>304</v>
      </c>
      <c r="L44" s="299">
        <v>90</v>
      </c>
      <c r="M44" s="299">
        <v>100</v>
      </c>
      <c r="N44" s="299">
        <v>100</v>
      </c>
      <c r="O44" s="343"/>
    </row>
    <row r="45" spans="1:16" ht="54.75" customHeight="1" x14ac:dyDescent="0.25">
      <c r="A45" s="1168"/>
      <c r="B45" s="1195"/>
      <c r="C45" s="1168"/>
      <c r="D45" s="1198"/>
      <c r="E45" s="1198"/>
      <c r="F45" s="1168"/>
      <c r="G45" s="350" t="s">
        <v>903</v>
      </c>
      <c r="H45" s="299" t="s">
        <v>13</v>
      </c>
      <c r="I45" s="299">
        <v>79.2</v>
      </c>
      <c r="J45" s="299">
        <v>79.2</v>
      </c>
      <c r="K45" s="300">
        <v>90</v>
      </c>
      <c r="L45" s="299">
        <v>90</v>
      </c>
      <c r="M45" s="299">
        <v>95</v>
      </c>
      <c r="N45" s="299">
        <v>95</v>
      </c>
      <c r="O45" s="343"/>
    </row>
    <row r="46" spans="1:16" ht="84" customHeight="1" x14ac:dyDescent="0.25">
      <c r="A46" s="1168"/>
      <c r="B46" s="1195"/>
      <c r="C46" s="1168"/>
      <c r="D46" s="1198"/>
      <c r="E46" s="1198"/>
      <c r="F46" s="1168"/>
      <c r="G46" s="350" t="s">
        <v>918</v>
      </c>
      <c r="H46" s="299" t="s">
        <v>13</v>
      </c>
      <c r="I46" s="299">
        <v>79.099999999999994</v>
      </c>
      <c r="J46" s="299">
        <v>79.099999999999994</v>
      </c>
      <c r="K46" s="109">
        <v>80</v>
      </c>
      <c r="L46" s="299">
        <v>90</v>
      </c>
      <c r="M46" s="299">
        <v>95</v>
      </c>
      <c r="N46" s="299">
        <v>90</v>
      </c>
      <c r="O46" s="343"/>
    </row>
    <row r="47" spans="1:16" ht="69.75" customHeight="1" x14ac:dyDescent="0.25">
      <c r="A47" s="1168"/>
      <c r="B47" s="1195"/>
      <c r="C47" s="1168"/>
      <c r="D47" s="1198"/>
      <c r="E47" s="1198"/>
      <c r="F47" s="1168"/>
      <c r="G47" s="349" t="s">
        <v>678</v>
      </c>
      <c r="H47" s="302" t="s">
        <v>13</v>
      </c>
      <c r="I47" s="302">
        <v>79.3</v>
      </c>
      <c r="J47" s="302">
        <v>79.3</v>
      </c>
      <c r="K47" s="11">
        <v>90</v>
      </c>
      <c r="L47" s="302">
        <v>90</v>
      </c>
      <c r="M47" s="302">
        <v>95</v>
      </c>
      <c r="N47" s="302">
        <v>95</v>
      </c>
      <c r="O47" s="343"/>
    </row>
    <row r="48" spans="1:16" ht="45" customHeight="1" x14ac:dyDescent="0.25">
      <c r="A48" s="1160"/>
      <c r="B48" s="1195"/>
      <c r="C48" s="1168"/>
      <c r="D48" s="1198"/>
      <c r="E48" s="1198"/>
      <c r="F48" s="1168"/>
      <c r="G48" s="351" t="s">
        <v>904</v>
      </c>
      <c r="H48" s="298" t="s">
        <v>13</v>
      </c>
      <c r="I48" s="298" t="s">
        <v>304</v>
      </c>
      <c r="J48" s="298" t="s">
        <v>304</v>
      </c>
      <c r="K48" s="298" t="s">
        <v>304</v>
      </c>
      <c r="L48" s="298">
        <v>5</v>
      </c>
      <c r="M48" s="298">
        <v>4</v>
      </c>
      <c r="N48" s="298">
        <v>3</v>
      </c>
      <c r="O48" s="343"/>
    </row>
    <row r="49" spans="1:15" customFormat="1" ht="122.25" customHeight="1" x14ac:dyDescent="0.25">
      <c r="A49" s="352"/>
      <c r="B49" s="1196"/>
      <c r="C49" s="1193"/>
      <c r="D49" s="1199"/>
      <c r="E49" s="1199"/>
      <c r="F49" s="1193"/>
      <c r="G49" s="743" t="s">
        <v>1101</v>
      </c>
      <c r="H49" s="744" t="s">
        <v>13</v>
      </c>
      <c r="I49" s="744" t="s">
        <v>304</v>
      </c>
      <c r="J49" s="744" t="s">
        <v>304</v>
      </c>
      <c r="K49" s="744" t="s">
        <v>304</v>
      </c>
      <c r="L49" s="744">
        <v>100</v>
      </c>
      <c r="M49" s="744">
        <v>100</v>
      </c>
      <c r="N49" s="744">
        <v>100</v>
      </c>
      <c r="O49" s="742"/>
    </row>
    <row r="50" spans="1:15" ht="49.5" customHeight="1" x14ac:dyDescent="0.25">
      <c r="A50" s="352"/>
      <c r="B50" s="1156" t="s">
        <v>905</v>
      </c>
      <c r="C50" s="1157"/>
      <c r="D50" s="1157"/>
      <c r="E50" s="1157"/>
      <c r="F50" s="1157"/>
      <c r="G50" s="1158"/>
      <c r="H50" s="303" t="s">
        <v>13</v>
      </c>
      <c r="I50" s="303">
        <v>40</v>
      </c>
      <c r="J50" s="303">
        <v>90</v>
      </c>
      <c r="K50" s="303">
        <v>90</v>
      </c>
      <c r="L50" s="303">
        <v>90</v>
      </c>
      <c r="M50" s="303">
        <v>90</v>
      </c>
      <c r="N50" s="303">
        <v>95</v>
      </c>
      <c r="O50" s="343"/>
    </row>
    <row r="51" spans="1:15" ht="96" customHeight="1" x14ac:dyDescent="0.25">
      <c r="A51" s="1159" t="s">
        <v>17</v>
      </c>
      <c r="B51" s="1218" t="s">
        <v>302</v>
      </c>
      <c r="C51" s="1160">
        <f>SUM(Перечень!F84)</f>
        <v>5276</v>
      </c>
      <c r="D51" s="1212">
        <f>SUM(Перечень!F85)</f>
        <v>40606</v>
      </c>
      <c r="E51" s="1160">
        <f>SUM(Перечень!F86)</f>
        <v>281019.3</v>
      </c>
      <c r="F51" s="1160"/>
      <c r="G51" s="353" t="s">
        <v>906</v>
      </c>
      <c r="H51" s="108" t="s">
        <v>13</v>
      </c>
      <c r="I51" s="108">
        <v>40</v>
      </c>
      <c r="J51" s="108">
        <v>90</v>
      </c>
      <c r="K51" s="109">
        <v>90</v>
      </c>
      <c r="L51" s="108">
        <v>90</v>
      </c>
      <c r="M51" s="108">
        <v>90</v>
      </c>
      <c r="N51" s="108">
        <v>95</v>
      </c>
      <c r="O51" s="343"/>
    </row>
    <row r="52" spans="1:15" ht="15" hidden="1" customHeight="1" x14ac:dyDescent="0.25">
      <c r="A52" s="1169"/>
      <c r="B52" s="1218"/>
      <c r="C52" s="999"/>
      <c r="D52" s="1213"/>
      <c r="E52" s="999"/>
      <c r="F52" s="999"/>
      <c r="G52" s="354"/>
      <c r="H52" s="355"/>
      <c r="I52" s="356"/>
      <c r="J52" s="356"/>
      <c r="K52" s="356"/>
      <c r="L52" s="356"/>
      <c r="M52" s="356"/>
      <c r="N52" s="356"/>
    </row>
    <row r="53" spans="1:15" ht="69" customHeight="1" x14ac:dyDescent="0.25">
      <c r="A53" s="1169"/>
      <c r="B53" s="1218"/>
      <c r="C53" s="999"/>
      <c r="D53" s="1213"/>
      <c r="E53" s="999"/>
      <c r="F53" s="999"/>
      <c r="G53" s="357" t="s">
        <v>907</v>
      </c>
      <c r="H53" s="358" t="s">
        <v>231</v>
      </c>
      <c r="I53" s="302">
        <v>27</v>
      </c>
      <c r="J53" s="302">
        <v>0</v>
      </c>
      <c r="K53" s="302">
        <v>3</v>
      </c>
      <c r="L53" s="359">
        <v>0</v>
      </c>
      <c r="M53" s="359">
        <v>0</v>
      </c>
      <c r="N53" s="359">
        <v>0</v>
      </c>
    </row>
    <row r="54" spans="1:15" ht="39.75" customHeight="1" x14ac:dyDescent="0.25">
      <c r="A54" s="1169"/>
      <c r="B54" s="1218"/>
      <c r="C54" s="999"/>
      <c r="D54" s="1213"/>
      <c r="E54" s="999"/>
      <c r="F54" s="999"/>
      <c r="G54" s="357" t="s">
        <v>679</v>
      </c>
      <c r="H54" s="358" t="s">
        <v>231</v>
      </c>
      <c r="I54" s="302">
        <v>27</v>
      </c>
      <c r="J54" s="302">
        <v>0</v>
      </c>
      <c r="K54" s="302">
        <v>3</v>
      </c>
      <c r="L54" s="359">
        <v>0</v>
      </c>
      <c r="M54" s="359">
        <v>0</v>
      </c>
      <c r="N54" s="359">
        <v>0</v>
      </c>
    </row>
    <row r="55" spans="1:15" ht="46.5" customHeight="1" x14ac:dyDescent="0.25">
      <c r="A55" s="1169"/>
      <c r="B55" s="1218"/>
      <c r="C55" s="999"/>
      <c r="D55" s="1213"/>
      <c r="E55" s="999"/>
      <c r="F55" s="999"/>
      <c r="G55" s="357" t="s">
        <v>680</v>
      </c>
      <c r="H55" s="358" t="s">
        <v>231</v>
      </c>
      <c r="I55" s="302">
        <v>0</v>
      </c>
      <c r="J55" s="302">
        <v>0</v>
      </c>
      <c r="K55" s="302">
        <v>0</v>
      </c>
      <c r="L55" s="359">
        <v>0</v>
      </c>
      <c r="M55" s="359">
        <v>0</v>
      </c>
      <c r="N55" s="359">
        <v>0</v>
      </c>
    </row>
    <row r="56" spans="1:15" ht="45" customHeight="1" x14ac:dyDescent="0.25">
      <c r="A56" s="1169"/>
      <c r="B56" s="1218"/>
      <c r="C56" s="999"/>
      <c r="D56" s="1213"/>
      <c r="E56" s="999"/>
      <c r="F56" s="999"/>
      <c r="G56" s="357" t="s">
        <v>681</v>
      </c>
      <c r="H56" s="358" t="s">
        <v>231</v>
      </c>
      <c r="I56" s="302">
        <v>0</v>
      </c>
      <c r="J56" s="302">
        <v>0</v>
      </c>
      <c r="K56" s="302">
        <v>0</v>
      </c>
      <c r="L56" s="359">
        <v>0</v>
      </c>
      <c r="M56" s="359">
        <v>0</v>
      </c>
      <c r="N56" s="359">
        <v>0</v>
      </c>
    </row>
    <row r="57" spans="1:15" ht="39" customHeight="1" x14ac:dyDescent="0.25">
      <c r="A57" s="1169"/>
      <c r="B57" s="1218"/>
      <c r="C57" s="999"/>
      <c r="D57" s="1213"/>
      <c r="E57" s="999"/>
      <c r="F57" s="999"/>
      <c r="G57" s="357" t="s">
        <v>908</v>
      </c>
      <c r="H57" s="358" t="s">
        <v>231</v>
      </c>
      <c r="I57" s="302">
        <v>1</v>
      </c>
      <c r="J57" s="302">
        <v>0</v>
      </c>
      <c r="K57" s="302">
        <v>0</v>
      </c>
      <c r="L57" s="359">
        <v>0</v>
      </c>
      <c r="M57" s="359">
        <v>0</v>
      </c>
      <c r="N57" s="359">
        <v>0</v>
      </c>
    </row>
    <row r="58" spans="1:15" ht="53.25" customHeight="1" x14ac:dyDescent="0.25">
      <c r="A58" s="1169"/>
      <c r="B58" s="1218"/>
      <c r="C58" s="999"/>
      <c r="D58" s="1213"/>
      <c r="E58" s="999"/>
      <c r="F58" s="999"/>
      <c r="G58" s="357" t="s">
        <v>682</v>
      </c>
      <c r="H58" s="358" t="s">
        <v>231</v>
      </c>
      <c r="I58" s="302" t="s">
        <v>304</v>
      </c>
      <c r="J58" s="302" t="s">
        <v>304</v>
      </c>
      <c r="K58" s="302" t="s">
        <v>304</v>
      </c>
      <c r="L58" s="359">
        <v>30</v>
      </c>
      <c r="M58" s="359">
        <v>35</v>
      </c>
      <c r="N58" s="359">
        <v>40</v>
      </c>
    </row>
    <row r="59" spans="1:15" ht="69" customHeight="1" x14ac:dyDescent="0.25">
      <c r="A59" s="1169"/>
      <c r="B59" s="1218"/>
      <c r="C59" s="999"/>
      <c r="D59" s="1213"/>
      <c r="E59" s="999"/>
      <c r="F59" s="999"/>
      <c r="G59" s="360" t="s">
        <v>913</v>
      </c>
      <c r="H59" s="358" t="s">
        <v>13</v>
      </c>
      <c r="I59" s="299" t="s">
        <v>304</v>
      </c>
      <c r="J59" s="299" t="s">
        <v>304</v>
      </c>
      <c r="K59" s="299" t="s">
        <v>304</v>
      </c>
      <c r="L59" s="359">
        <v>85</v>
      </c>
      <c r="M59" s="359">
        <v>90</v>
      </c>
      <c r="N59" s="359">
        <v>90</v>
      </c>
    </row>
    <row r="60" spans="1:15" ht="96.75" customHeight="1" x14ac:dyDescent="0.25">
      <c r="A60" s="1169"/>
      <c r="B60" s="1218"/>
      <c r="C60" s="999"/>
      <c r="D60" s="1213"/>
      <c r="E60" s="999"/>
      <c r="F60" s="999"/>
      <c r="G60" s="357" t="s">
        <v>683</v>
      </c>
      <c r="H60" s="358" t="s">
        <v>13</v>
      </c>
      <c r="I60" s="299" t="s">
        <v>304</v>
      </c>
      <c r="J60" s="299" t="s">
        <v>304</v>
      </c>
      <c r="K60" s="299" t="s">
        <v>304</v>
      </c>
      <c r="L60" s="359">
        <v>40</v>
      </c>
      <c r="M60" s="359">
        <v>50</v>
      </c>
      <c r="N60" s="359">
        <v>60</v>
      </c>
    </row>
    <row r="61" spans="1:15" ht="110.25" customHeight="1" x14ac:dyDescent="0.25">
      <c r="A61" s="1164"/>
      <c r="B61" s="1219"/>
      <c r="C61" s="999"/>
      <c r="D61" s="1213"/>
      <c r="E61" s="999"/>
      <c r="F61" s="999"/>
      <c r="G61" s="357" t="s">
        <v>909</v>
      </c>
      <c r="H61" s="358" t="s">
        <v>13</v>
      </c>
      <c r="I61" s="299" t="s">
        <v>304</v>
      </c>
      <c r="J61" s="299" t="s">
        <v>304</v>
      </c>
      <c r="K61" s="299" t="s">
        <v>304</v>
      </c>
      <c r="L61" s="359">
        <v>100</v>
      </c>
      <c r="M61" s="359">
        <v>100</v>
      </c>
      <c r="N61" s="359">
        <v>100</v>
      </c>
    </row>
    <row r="62" spans="1:15" ht="25.5" customHeight="1" x14ac:dyDescent="0.25">
      <c r="A62" s="1177" t="s">
        <v>55</v>
      </c>
      <c r="B62" s="1178"/>
      <c r="C62" s="1178"/>
      <c r="D62" s="1178"/>
      <c r="E62" s="1178"/>
      <c r="F62" s="1178"/>
      <c r="G62" s="1178"/>
      <c r="H62" s="1178"/>
      <c r="I62" s="1178"/>
      <c r="J62" s="1178"/>
      <c r="K62" s="1178"/>
      <c r="L62" s="1178"/>
      <c r="M62" s="1178"/>
      <c r="N62" s="1179"/>
      <c r="O62" s="317"/>
    </row>
    <row r="63" spans="1:15" ht="40.5" customHeight="1" x14ac:dyDescent="0.25">
      <c r="A63" s="308"/>
      <c r="B63" s="1156" t="s">
        <v>642</v>
      </c>
      <c r="C63" s="1157"/>
      <c r="D63" s="1157"/>
      <c r="E63" s="1157"/>
      <c r="F63" s="1157"/>
      <c r="G63" s="1158"/>
      <c r="H63" s="303" t="s">
        <v>13</v>
      </c>
      <c r="I63" s="303">
        <v>100</v>
      </c>
      <c r="J63" s="302" t="s">
        <v>135</v>
      </c>
      <c r="K63" s="175">
        <v>100</v>
      </c>
      <c r="L63" s="303">
        <v>100</v>
      </c>
      <c r="M63" s="303">
        <v>100</v>
      </c>
      <c r="N63" s="303">
        <v>100</v>
      </c>
      <c r="O63" s="317"/>
    </row>
    <row r="64" spans="1:15" ht="77.25" customHeight="1" x14ac:dyDescent="0.25">
      <c r="A64" s="302">
        <v>1</v>
      </c>
      <c r="B64" s="361"/>
      <c r="C64" s="148"/>
      <c r="D64" s="222"/>
      <c r="E64" s="148"/>
      <c r="F64" s="148"/>
      <c r="G64" s="294" t="s">
        <v>684</v>
      </c>
      <c r="H64" s="302" t="s">
        <v>13</v>
      </c>
      <c r="I64" s="302">
        <v>0</v>
      </c>
      <c r="J64" s="302" t="s">
        <v>135</v>
      </c>
      <c r="K64" s="11">
        <v>100</v>
      </c>
      <c r="L64" s="302">
        <v>100</v>
      </c>
      <c r="M64" s="302">
        <v>100</v>
      </c>
      <c r="N64" s="302">
        <v>100</v>
      </c>
      <c r="O64" s="317"/>
    </row>
    <row r="65" spans="1:29" ht="42.75" customHeight="1" x14ac:dyDescent="0.25">
      <c r="A65" s="299"/>
      <c r="B65" s="1156" t="s">
        <v>643</v>
      </c>
      <c r="C65" s="1157"/>
      <c r="D65" s="1157"/>
      <c r="E65" s="1157"/>
      <c r="F65" s="1157"/>
      <c r="G65" s="1158"/>
      <c r="H65" s="303" t="s">
        <v>13</v>
      </c>
      <c r="I65" s="303">
        <v>100</v>
      </c>
      <c r="J65" s="302" t="s">
        <v>135</v>
      </c>
      <c r="K65" s="175">
        <v>100</v>
      </c>
      <c r="L65" s="303">
        <v>100</v>
      </c>
      <c r="M65" s="303">
        <v>100</v>
      </c>
      <c r="N65" s="303">
        <v>100</v>
      </c>
      <c r="O65" s="317"/>
    </row>
    <row r="66" spans="1:29" ht="225" customHeight="1" x14ac:dyDescent="0.25">
      <c r="A66" s="299">
        <v>2</v>
      </c>
      <c r="B66" s="1174"/>
      <c r="C66" s="1174"/>
      <c r="D66" s="1230"/>
      <c r="E66" s="1174"/>
      <c r="F66" s="1174"/>
      <c r="G66" s="362" t="s">
        <v>685</v>
      </c>
      <c r="H66" s="298" t="s">
        <v>13</v>
      </c>
      <c r="I66" s="302">
        <v>0</v>
      </c>
      <c r="J66" s="302" t="s">
        <v>135</v>
      </c>
      <c r="K66" s="305">
        <v>100</v>
      </c>
      <c r="L66" s="298">
        <v>100</v>
      </c>
      <c r="M66" s="298">
        <v>100</v>
      </c>
      <c r="N66" s="298">
        <v>100</v>
      </c>
      <c r="O66" s="317"/>
    </row>
    <row r="67" spans="1:29" ht="64.5" customHeight="1" x14ac:dyDescent="0.25">
      <c r="A67" s="298"/>
      <c r="B67" s="1175"/>
      <c r="C67" s="1175"/>
      <c r="D67" s="1175"/>
      <c r="E67" s="1175"/>
      <c r="F67" s="1175"/>
      <c r="G67" s="363" t="s">
        <v>686</v>
      </c>
      <c r="H67" s="302" t="s">
        <v>36</v>
      </c>
      <c r="I67" s="302">
        <v>0</v>
      </c>
      <c r="J67" s="302" t="s">
        <v>135</v>
      </c>
      <c r="K67" s="11">
        <v>0</v>
      </c>
      <c r="L67" s="302">
        <v>0</v>
      </c>
      <c r="M67" s="302">
        <v>0</v>
      </c>
      <c r="N67" s="302">
        <v>0</v>
      </c>
      <c r="O67" s="317"/>
    </row>
    <row r="68" spans="1:29" ht="66" customHeight="1" x14ac:dyDescent="0.25">
      <c r="A68" s="298"/>
      <c r="B68" s="1176"/>
      <c r="C68" s="1176"/>
      <c r="D68" s="1176"/>
      <c r="E68" s="1176"/>
      <c r="F68" s="1176"/>
      <c r="G68" s="363" t="s">
        <v>687</v>
      </c>
      <c r="H68" s="302" t="s">
        <v>13</v>
      </c>
      <c r="I68" s="302">
        <v>0</v>
      </c>
      <c r="J68" s="302" t="s">
        <v>135</v>
      </c>
      <c r="K68" s="11">
        <v>100</v>
      </c>
      <c r="L68" s="302">
        <v>100</v>
      </c>
      <c r="M68" s="302">
        <v>100</v>
      </c>
      <c r="N68" s="302">
        <v>100</v>
      </c>
      <c r="O68" s="317"/>
    </row>
    <row r="69" spans="1:29" ht="45" customHeight="1" x14ac:dyDescent="0.25">
      <c r="A69" s="298"/>
      <c r="B69" s="1156" t="s">
        <v>523</v>
      </c>
      <c r="C69" s="1157"/>
      <c r="D69" s="1157"/>
      <c r="E69" s="1157"/>
      <c r="F69" s="1157"/>
      <c r="G69" s="1158"/>
      <c r="H69" s="303" t="s">
        <v>13</v>
      </c>
      <c r="I69" s="303">
        <v>9.09</v>
      </c>
      <c r="J69" s="303" t="s">
        <v>135</v>
      </c>
      <c r="K69" s="175" t="s">
        <v>147</v>
      </c>
      <c r="L69" s="303" t="s">
        <v>147</v>
      </c>
      <c r="M69" s="303" t="s">
        <v>147</v>
      </c>
      <c r="N69" s="303" t="s">
        <v>147</v>
      </c>
      <c r="O69" s="317"/>
    </row>
    <row r="70" spans="1:29" ht="54" customHeight="1" x14ac:dyDescent="0.25">
      <c r="A70" s="297">
        <v>3</v>
      </c>
      <c r="B70" s="310"/>
      <c r="C70" s="148"/>
      <c r="D70" s="222"/>
      <c r="E70" s="148"/>
      <c r="F70" s="148"/>
      <c r="G70" s="361" t="s">
        <v>688</v>
      </c>
      <c r="H70" s="302" t="s">
        <v>13</v>
      </c>
      <c r="I70" s="302">
        <v>0</v>
      </c>
      <c r="J70" s="302" t="s">
        <v>135</v>
      </c>
      <c r="K70" s="11" t="s">
        <v>147</v>
      </c>
      <c r="L70" s="302" t="s">
        <v>147</v>
      </c>
      <c r="M70" s="302" t="s">
        <v>147</v>
      </c>
      <c r="N70" s="302" t="s">
        <v>147</v>
      </c>
      <c r="O70" s="317"/>
    </row>
    <row r="71" spans="1:29" ht="42.75" customHeight="1" x14ac:dyDescent="0.25">
      <c r="A71" s="297"/>
      <c r="B71" s="1156" t="s">
        <v>524</v>
      </c>
      <c r="C71" s="1157"/>
      <c r="D71" s="1157"/>
      <c r="E71" s="1157"/>
      <c r="F71" s="1157"/>
      <c r="G71" s="1158"/>
      <c r="H71" s="303" t="s">
        <v>13</v>
      </c>
      <c r="I71" s="303">
        <v>14.1</v>
      </c>
      <c r="J71" s="303" t="s">
        <v>135</v>
      </c>
      <c r="K71" s="175">
        <v>9</v>
      </c>
      <c r="L71" s="303">
        <v>21</v>
      </c>
      <c r="M71" s="303">
        <v>25</v>
      </c>
      <c r="N71" s="303">
        <v>25</v>
      </c>
      <c r="O71" s="317"/>
    </row>
    <row r="72" spans="1:29" ht="96.75" customHeight="1" x14ac:dyDescent="0.25">
      <c r="A72" s="999">
        <v>4</v>
      </c>
      <c r="B72" s="1214"/>
      <c r="C72" s="999"/>
      <c r="D72" s="1183"/>
      <c r="E72" s="1227">
        <f>SUM(Перечень!F131)</f>
        <v>2100</v>
      </c>
      <c r="F72" s="999"/>
      <c r="G72" s="294" t="s">
        <v>689</v>
      </c>
      <c r="H72" s="302" t="s">
        <v>13</v>
      </c>
      <c r="I72" s="302">
        <v>0</v>
      </c>
      <c r="J72" s="302" t="s">
        <v>135</v>
      </c>
      <c r="K72" s="11">
        <v>9</v>
      </c>
      <c r="L72" s="302">
        <v>21</v>
      </c>
      <c r="M72" s="302">
        <v>25</v>
      </c>
      <c r="N72" s="302">
        <v>25</v>
      </c>
      <c r="O72" s="317"/>
    </row>
    <row r="73" spans="1:29" ht="53.25" customHeight="1" x14ac:dyDescent="0.25">
      <c r="A73" s="999"/>
      <c r="B73" s="1214"/>
      <c r="C73" s="999"/>
      <c r="D73" s="1183"/>
      <c r="E73" s="1227"/>
      <c r="F73" s="999"/>
      <c r="G73" s="294" t="s">
        <v>690</v>
      </c>
      <c r="H73" s="302" t="s">
        <v>148</v>
      </c>
      <c r="I73" s="302">
        <v>0</v>
      </c>
      <c r="J73" s="302" t="s">
        <v>135</v>
      </c>
      <c r="K73" s="11">
        <v>0</v>
      </c>
      <c r="L73" s="302">
        <v>0</v>
      </c>
      <c r="M73" s="302">
        <v>0</v>
      </c>
      <c r="N73" s="302">
        <v>0</v>
      </c>
      <c r="O73" s="317"/>
    </row>
    <row r="74" spans="1:29" ht="32.25" customHeight="1" x14ac:dyDescent="0.25">
      <c r="A74" s="999"/>
      <c r="B74" s="1214"/>
      <c r="C74" s="999"/>
      <c r="D74" s="1183"/>
      <c r="E74" s="1227"/>
      <c r="F74" s="999"/>
      <c r="G74" s="227" t="s">
        <v>691</v>
      </c>
      <c r="H74" s="48" t="s">
        <v>149</v>
      </c>
      <c r="I74" s="53">
        <v>146985</v>
      </c>
      <c r="J74" s="302" t="s">
        <v>135</v>
      </c>
      <c r="K74" s="217">
        <v>155948</v>
      </c>
      <c r="L74" s="53">
        <v>160693</v>
      </c>
      <c r="M74" s="53">
        <v>165513</v>
      </c>
      <c r="N74" s="53">
        <v>170438</v>
      </c>
      <c r="O74" s="9"/>
    </row>
    <row r="75" spans="1:29" ht="71.25" customHeight="1" x14ac:dyDescent="0.25">
      <c r="A75" s="999"/>
      <c r="B75" s="1214"/>
      <c r="C75" s="999"/>
      <c r="D75" s="1183"/>
      <c r="E75" s="1227"/>
      <c r="F75" s="999"/>
      <c r="G75" s="294" t="s">
        <v>692</v>
      </c>
      <c r="H75" s="302" t="s">
        <v>150</v>
      </c>
      <c r="I75" s="301">
        <v>2091.5</v>
      </c>
      <c r="J75" s="302" t="s">
        <v>135</v>
      </c>
      <c r="K75" s="11">
        <v>2175</v>
      </c>
      <c r="L75" s="301">
        <v>2128</v>
      </c>
      <c r="M75" s="301">
        <v>2081</v>
      </c>
      <c r="N75" s="301">
        <v>2052</v>
      </c>
      <c r="O75" s="10"/>
      <c r="Q75" s="1225"/>
      <c r="R75" s="1225"/>
      <c r="S75" s="1225"/>
      <c r="T75" s="1225"/>
      <c r="U75" s="1225"/>
      <c r="V75" s="1225"/>
      <c r="W75" s="1225"/>
      <c r="X75" s="1225"/>
      <c r="Y75" s="1225"/>
      <c r="Z75" s="1225"/>
      <c r="AA75" s="1225"/>
      <c r="AB75" s="1225"/>
      <c r="AC75" s="1225"/>
    </row>
    <row r="76" spans="1:29" ht="48.75" customHeight="1" x14ac:dyDescent="0.25">
      <c r="A76" s="1156" t="s">
        <v>166</v>
      </c>
      <c r="B76" s="1157"/>
      <c r="C76" s="1157"/>
      <c r="D76" s="1157"/>
      <c r="E76" s="1157"/>
      <c r="F76" s="1157"/>
      <c r="G76" s="1157"/>
      <c r="H76" s="1157"/>
      <c r="I76" s="1157"/>
      <c r="J76" s="1157"/>
      <c r="K76" s="1157"/>
      <c r="L76" s="1157"/>
      <c r="M76" s="1157"/>
      <c r="N76" s="1158"/>
      <c r="Q76" s="317"/>
      <c r="R76" s="364"/>
      <c r="S76" s="364"/>
      <c r="T76" s="364"/>
      <c r="U76" s="365"/>
      <c r="V76" s="364"/>
      <c r="W76" s="317"/>
      <c r="X76" s="317"/>
      <c r="Y76" s="9"/>
      <c r="Z76" s="318"/>
      <c r="AA76" s="9"/>
      <c r="AB76" s="9"/>
      <c r="AC76" s="9"/>
    </row>
    <row r="77" spans="1:29" ht="49.5" customHeight="1" x14ac:dyDescent="0.25">
      <c r="A77" s="303"/>
      <c r="B77" s="1156" t="s">
        <v>776</v>
      </c>
      <c r="C77" s="1157"/>
      <c r="D77" s="1157"/>
      <c r="E77" s="1157"/>
      <c r="F77" s="1157"/>
      <c r="G77" s="1158"/>
      <c r="H77" s="303" t="s">
        <v>13</v>
      </c>
      <c r="I77" s="303">
        <v>100</v>
      </c>
      <c r="J77" s="303">
        <v>100</v>
      </c>
      <c r="K77" s="303">
        <v>100</v>
      </c>
      <c r="L77" s="303">
        <v>100</v>
      </c>
      <c r="M77" s="303">
        <v>100</v>
      </c>
      <c r="N77" s="303">
        <v>100</v>
      </c>
      <c r="Q77" s="317"/>
      <c r="R77" s="364"/>
      <c r="S77" s="364"/>
      <c r="T77" s="364"/>
      <c r="U77" s="365"/>
      <c r="V77" s="364"/>
      <c r="W77" s="317"/>
      <c r="X77" s="317"/>
      <c r="Y77" s="9"/>
      <c r="Z77" s="318"/>
      <c r="AA77" s="9"/>
      <c r="AB77" s="9"/>
      <c r="AC77" s="9"/>
    </row>
    <row r="78" spans="1:29" ht="128.25" customHeight="1" x14ac:dyDescent="0.25">
      <c r="A78" s="1168">
        <v>1</v>
      </c>
      <c r="B78" s="1204"/>
      <c r="C78" s="1168"/>
      <c r="D78" s="1168"/>
      <c r="E78" s="1163">
        <f>SUM(Перечень!F143)</f>
        <v>107008</v>
      </c>
      <c r="F78" s="1168"/>
      <c r="G78" s="366" t="s">
        <v>693</v>
      </c>
      <c r="H78" s="296" t="s">
        <v>13</v>
      </c>
      <c r="I78" s="296">
        <v>98</v>
      </c>
      <c r="J78" s="296">
        <v>98</v>
      </c>
      <c r="K78" s="296">
        <v>98</v>
      </c>
      <c r="L78" s="296">
        <v>98</v>
      </c>
      <c r="M78" s="296">
        <v>98</v>
      </c>
      <c r="N78" s="296">
        <v>98</v>
      </c>
      <c r="P78" s="1224"/>
      <c r="Q78" s="1223"/>
      <c r="R78" s="1226"/>
      <c r="S78" s="364"/>
      <c r="T78" s="364"/>
      <c r="U78" s="1223"/>
      <c r="V78" s="364"/>
      <c r="W78" s="317"/>
      <c r="X78" s="317"/>
      <c r="Y78" s="317"/>
      <c r="Z78" s="317"/>
      <c r="AA78" s="317"/>
      <c r="AB78" s="317"/>
      <c r="AC78" s="317"/>
    </row>
    <row r="79" spans="1:29" ht="95.25" customHeight="1" x14ac:dyDescent="0.25">
      <c r="A79" s="1168"/>
      <c r="B79" s="1204"/>
      <c r="C79" s="1168"/>
      <c r="D79" s="1168"/>
      <c r="E79" s="1228"/>
      <c r="F79" s="1168"/>
      <c r="G79" s="349" t="s">
        <v>694</v>
      </c>
      <c r="H79" s="295" t="s">
        <v>13</v>
      </c>
      <c r="I79" s="295">
        <v>100</v>
      </c>
      <c r="J79" s="302">
        <v>100</v>
      </c>
      <c r="K79" s="11">
        <v>100</v>
      </c>
      <c r="L79" s="302">
        <v>100</v>
      </c>
      <c r="M79" s="302">
        <v>100</v>
      </c>
      <c r="N79" s="302">
        <v>100</v>
      </c>
      <c r="P79" s="1224"/>
      <c r="Q79" s="1223"/>
      <c r="R79" s="1226"/>
      <c r="S79" s="364"/>
      <c r="T79" s="364"/>
      <c r="U79" s="1223"/>
      <c r="V79" s="364"/>
      <c r="W79" s="317"/>
      <c r="X79" s="317"/>
      <c r="Y79" s="317"/>
      <c r="Z79" s="317"/>
      <c r="AA79" s="317"/>
      <c r="AB79" s="317"/>
      <c r="AC79" s="317"/>
    </row>
    <row r="80" spans="1:29" ht="85.15" customHeight="1" x14ac:dyDescent="0.25">
      <c r="A80" s="1168"/>
      <c r="B80" s="1204"/>
      <c r="C80" s="1168"/>
      <c r="D80" s="1168"/>
      <c r="E80" s="1228"/>
      <c r="F80" s="1168"/>
      <c r="G80" s="222" t="s">
        <v>695</v>
      </c>
      <c r="H80" s="295" t="s">
        <v>13</v>
      </c>
      <c r="I80" s="295">
        <v>100</v>
      </c>
      <c r="J80" s="302">
        <v>100</v>
      </c>
      <c r="K80" s="11">
        <v>100</v>
      </c>
      <c r="L80" s="302">
        <v>100</v>
      </c>
      <c r="M80" s="302">
        <v>100</v>
      </c>
      <c r="N80" s="302">
        <v>100</v>
      </c>
      <c r="P80" s="1224"/>
    </row>
    <row r="81" spans="1:16" ht="69.75" customHeight="1" x14ac:dyDescent="0.25">
      <c r="A81" s="1160"/>
      <c r="B81" s="1162"/>
      <c r="C81" s="1160"/>
      <c r="D81" s="1160"/>
      <c r="E81" s="1229"/>
      <c r="F81" s="1160"/>
      <c r="G81" s="222" t="s">
        <v>696</v>
      </c>
      <c r="H81" s="295" t="s">
        <v>13</v>
      </c>
      <c r="I81" s="295">
        <v>100</v>
      </c>
      <c r="J81" s="302">
        <v>100</v>
      </c>
      <c r="K81" s="11">
        <v>100</v>
      </c>
      <c r="L81" s="302">
        <v>100</v>
      </c>
      <c r="M81" s="302">
        <v>100</v>
      </c>
      <c r="N81" s="302">
        <v>100</v>
      </c>
      <c r="P81" s="1224"/>
    </row>
    <row r="82" spans="1:16" ht="33.75" customHeight="1" x14ac:dyDescent="0.25">
      <c r="A82" s="1177" t="s">
        <v>66</v>
      </c>
      <c r="B82" s="1178"/>
      <c r="C82" s="1178"/>
      <c r="D82" s="1178"/>
      <c r="E82" s="1178"/>
      <c r="F82" s="1178"/>
      <c r="G82" s="1178"/>
      <c r="H82" s="1178"/>
      <c r="I82" s="1178"/>
      <c r="J82" s="1178"/>
      <c r="K82" s="1178"/>
      <c r="L82" s="1178"/>
      <c r="M82" s="1178"/>
      <c r="N82" s="1179"/>
    </row>
    <row r="83" spans="1:16" ht="165.75" hidden="1" customHeight="1" x14ac:dyDescent="0.25">
      <c r="A83" s="297">
        <v>1</v>
      </c>
      <c r="B83" s="367" t="s">
        <v>198</v>
      </c>
      <c r="C83" s="368" t="s">
        <v>160</v>
      </c>
      <c r="D83" s="369"/>
      <c r="E83" s="369"/>
      <c r="F83" s="370"/>
      <c r="G83" s="361"/>
      <c r="H83" s="302"/>
      <c r="I83" s="302"/>
      <c r="J83" s="302"/>
      <c r="K83" s="11"/>
      <c r="L83" s="302"/>
      <c r="M83" s="302"/>
      <c r="N83" s="302"/>
    </row>
    <row r="84" spans="1:16" ht="15" hidden="1" customHeight="1" x14ac:dyDescent="0.25">
      <c r="A84" s="298"/>
      <c r="B84" s="371"/>
      <c r="C84" s="372"/>
      <c r="D84" s="317"/>
      <c r="E84" s="317"/>
      <c r="F84" s="373"/>
      <c r="G84" s="361"/>
      <c r="H84" s="302"/>
      <c r="I84" s="302"/>
      <c r="J84" s="302"/>
      <c r="K84" s="11"/>
      <c r="L84" s="302"/>
      <c r="M84" s="302"/>
      <c r="N84" s="302"/>
    </row>
    <row r="85" spans="1:16" ht="39.75" customHeight="1" x14ac:dyDescent="0.25">
      <c r="A85" s="48"/>
      <c r="B85" s="1184" t="s">
        <v>618</v>
      </c>
      <c r="C85" s="1185"/>
      <c r="D85" s="1185"/>
      <c r="E85" s="1185"/>
      <c r="F85" s="1185"/>
      <c r="G85" s="1186"/>
      <c r="H85" s="218" t="s">
        <v>13</v>
      </c>
      <c r="I85" s="219">
        <v>93</v>
      </c>
      <c r="J85" s="219" t="s">
        <v>472</v>
      </c>
      <c r="K85" s="286">
        <v>96.5</v>
      </c>
      <c r="L85" s="286">
        <v>92.6</v>
      </c>
      <c r="M85" s="286">
        <v>89</v>
      </c>
      <c r="N85" s="286">
        <v>89</v>
      </c>
    </row>
    <row r="86" spans="1:16" s="495" customFormat="1" ht="84.75" customHeight="1" x14ac:dyDescent="0.25">
      <c r="A86" s="254">
        <v>1</v>
      </c>
      <c r="B86" s="491"/>
      <c r="C86" s="254"/>
      <c r="D86" s="254"/>
      <c r="E86" s="492">
        <f>SUM(Перечень!F154)</f>
        <v>13500</v>
      </c>
      <c r="F86" s="254"/>
      <c r="G86" s="493" t="s">
        <v>1057</v>
      </c>
      <c r="H86" s="202" t="s">
        <v>13</v>
      </c>
      <c r="I86" s="202">
        <v>93</v>
      </c>
      <c r="J86" s="202" t="s">
        <v>472</v>
      </c>
      <c r="K86" s="494">
        <v>96.5</v>
      </c>
      <c r="L86" s="494">
        <v>92.6</v>
      </c>
      <c r="M86" s="494">
        <v>89</v>
      </c>
      <c r="N86" s="494">
        <v>89</v>
      </c>
    </row>
    <row r="87" spans="1:16" ht="50.25" customHeight="1" x14ac:dyDescent="0.25">
      <c r="A87" s="48"/>
      <c r="B87" s="1190" t="s">
        <v>521</v>
      </c>
      <c r="C87" s="1191"/>
      <c r="D87" s="1191"/>
      <c r="E87" s="1191"/>
      <c r="F87" s="1191"/>
      <c r="G87" s="1192"/>
      <c r="H87" s="224" t="s">
        <v>13</v>
      </c>
      <c r="I87" s="219">
        <v>0</v>
      </c>
      <c r="J87" s="219" t="s">
        <v>472</v>
      </c>
      <c r="K87" s="219">
        <v>0</v>
      </c>
      <c r="L87" s="220">
        <v>5.0999999999999996</v>
      </c>
      <c r="M87" s="220">
        <v>0.6</v>
      </c>
      <c r="N87" s="220">
        <v>0.3</v>
      </c>
    </row>
    <row r="88" spans="1:16" ht="78" customHeight="1" x14ac:dyDescent="0.25">
      <c r="A88" s="48">
        <v>2</v>
      </c>
      <c r="B88" s="374"/>
      <c r="C88" s="1187" t="s">
        <v>160</v>
      </c>
      <c r="D88" s="1188"/>
      <c r="E88" s="1188"/>
      <c r="F88" s="1189"/>
      <c r="G88" s="227" t="s">
        <v>885</v>
      </c>
      <c r="H88" s="48" t="s">
        <v>13</v>
      </c>
      <c r="I88" s="48">
        <v>-11.1</v>
      </c>
      <c r="J88" s="202" t="s">
        <v>472</v>
      </c>
      <c r="K88" s="288">
        <v>22.6</v>
      </c>
      <c r="L88" s="287">
        <v>-15</v>
      </c>
      <c r="M88" s="287">
        <v>3</v>
      </c>
      <c r="N88" s="287">
        <v>2</v>
      </c>
    </row>
    <row r="89" spans="1:16" ht="63.75" customHeight="1" x14ac:dyDescent="0.25">
      <c r="A89" s="375"/>
      <c r="B89" s="376"/>
      <c r="C89" s="1187"/>
      <c r="D89" s="1188"/>
      <c r="E89" s="1188"/>
      <c r="F89" s="1189"/>
      <c r="G89" s="377" t="s">
        <v>886</v>
      </c>
      <c r="H89" s="48" t="s">
        <v>13</v>
      </c>
      <c r="I89" s="202">
        <v>0</v>
      </c>
      <c r="J89" s="202" t="s">
        <v>472</v>
      </c>
      <c r="K89" s="202">
        <v>0</v>
      </c>
      <c r="L89" s="48">
        <v>5.0999999999999996</v>
      </c>
      <c r="M89" s="48">
        <v>0.6</v>
      </c>
      <c r="N89" s="48">
        <v>0.3</v>
      </c>
    </row>
    <row r="90" spans="1:16" ht="41.25" customHeight="1" x14ac:dyDescent="0.25">
      <c r="A90" s="375"/>
      <c r="B90" s="1165" t="s">
        <v>619</v>
      </c>
      <c r="C90" s="1166"/>
      <c r="D90" s="1166"/>
      <c r="E90" s="1166"/>
      <c r="F90" s="1166"/>
      <c r="G90" s="1167"/>
      <c r="H90" s="286" t="s">
        <v>13</v>
      </c>
      <c r="I90" s="289">
        <v>8.73</v>
      </c>
      <c r="J90" s="289" t="s">
        <v>472</v>
      </c>
      <c r="K90" s="289">
        <v>6</v>
      </c>
      <c r="L90" s="286">
        <v>16.5</v>
      </c>
      <c r="M90" s="286">
        <v>15.2</v>
      </c>
      <c r="N90" s="286">
        <v>12.7</v>
      </c>
    </row>
    <row r="91" spans="1:16" ht="82.5" customHeight="1" x14ac:dyDescent="0.25">
      <c r="A91" s="375">
        <v>3</v>
      </c>
      <c r="B91" s="378"/>
      <c r="C91" s="1180" t="s">
        <v>160</v>
      </c>
      <c r="D91" s="1181"/>
      <c r="E91" s="1181"/>
      <c r="F91" s="1182"/>
      <c r="G91" s="377" t="s">
        <v>887</v>
      </c>
      <c r="H91" s="287" t="s">
        <v>13</v>
      </c>
      <c r="I91" s="287">
        <v>8.73</v>
      </c>
      <c r="J91" s="290" t="s">
        <v>472</v>
      </c>
      <c r="K91" s="288">
        <v>6</v>
      </c>
      <c r="L91" s="287">
        <v>16.5</v>
      </c>
      <c r="M91" s="287">
        <v>15.2</v>
      </c>
      <c r="N91" s="287">
        <v>12.7</v>
      </c>
    </row>
    <row r="92" spans="1:16" ht="27.75" customHeight="1" x14ac:dyDescent="0.25">
      <c r="A92" s="1177" t="s">
        <v>156</v>
      </c>
      <c r="B92" s="1178"/>
      <c r="C92" s="1178"/>
      <c r="D92" s="1178"/>
      <c r="E92" s="1178"/>
      <c r="F92" s="1178"/>
      <c r="G92" s="1178"/>
      <c r="H92" s="1178"/>
      <c r="I92" s="1178"/>
      <c r="J92" s="1178"/>
      <c r="K92" s="1178"/>
      <c r="L92" s="1178"/>
      <c r="M92" s="1178"/>
      <c r="N92" s="1179"/>
    </row>
    <row r="93" spans="1:16" ht="40.5" customHeight="1" x14ac:dyDescent="0.25">
      <c r="A93" s="169"/>
      <c r="B93" s="1156" t="s">
        <v>599</v>
      </c>
      <c r="C93" s="1157"/>
      <c r="D93" s="1157"/>
      <c r="E93" s="1157"/>
      <c r="F93" s="1157"/>
      <c r="G93" s="1158"/>
      <c r="H93" s="169" t="s">
        <v>13</v>
      </c>
      <c r="I93" s="169">
        <v>100</v>
      </c>
      <c r="J93" s="169">
        <v>100</v>
      </c>
      <c r="K93" s="169">
        <v>100</v>
      </c>
      <c r="L93" s="169">
        <v>100</v>
      </c>
      <c r="M93" s="169">
        <v>100</v>
      </c>
      <c r="N93" s="169">
        <v>100</v>
      </c>
    </row>
    <row r="94" spans="1:16" ht="36" customHeight="1" x14ac:dyDescent="0.25">
      <c r="A94" s="1159">
        <v>1</v>
      </c>
      <c r="B94" s="1239"/>
      <c r="C94" s="1159"/>
      <c r="D94" s="1159">
        <f>SUM(Перечень!F173)</f>
        <v>72971.7</v>
      </c>
      <c r="E94" s="1159">
        <f>SUM(Перечень!F174)</f>
        <v>1156842.2</v>
      </c>
      <c r="F94" s="1159"/>
      <c r="G94" s="1231" t="s">
        <v>697</v>
      </c>
      <c r="H94" s="1159" t="s">
        <v>13</v>
      </c>
      <c r="I94" s="1159">
        <v>100</v>
      </c>
      <c r="J94" s="1159">
        <v>100</v>
      </c>
      <c r="K94" s="1170">
        <v>100</v>
      </c>
      <c r="L94" s="1159">
        <v>100</v>
      </c>
      <c r="M94" s="1159">
        <v>100</v>
      </c>
      <c r="N94" s="1159">
        <v>100</v>
      </c>
    </row>
    <row r="95" spans="1:16" ht="60" customHeight="1" x14ac:dyDescent="0.25">
      <c r="A95" s="1168"/>
      <c r="B95" s="1204"/>
      <c r="C95" s="1168"/>
      <c r="D95" s="1168"/>
      <c r="E95" s="1168"/>
      <c r="F95" s="1168"/>
      <c r="G95" s="1232"/>
      <c r="H95" s="1168"/>
      <c r="I95" s="1168"/>
      <c r="J95" s="1168"/>
      <c r="K95" s="1242"/>
      <c r="L95" s="1168"/>
      <c r="M95" s="1168"/>
      <c r="N95" s="1168"/>
    </row>
    <row r="96" spans="1:16" ht="15" hidden="1" customHeight="1" x14ac:dyDescent="0.25">
      <c r="A96" s="1168"/>
      <c r="B96" s="1204"/>
      <c r="C96" s="1168"/>
      <c r="D96" s="1168"/>
      <c r="E96" s="1168"/>
      <c r="F96" s="1168"/>
      <c r="G96" s="1232"/>
      <c r="H96" s="1168"/>
      <c r="I96" s="1168"/>
      <c r="J96" s="1168"/>
      <c r="K96" s="1242"/>
      <c r="L96" s="1168"/>
      <c r="M96" s="1168"/>
      <c r="N96" s="1168"/>
    </row>
    <row r="97" spans="1:14" ht="15" hidden="1" customHeight="1" x14ac:dyDescent="0.25">
      <c r="A97" s="1168"/>
      <c r="B97" s="1204"/>
      <c r="C97" s="1168"/>
      <c r="D97" s="1168"/>
      <c r="E97" s="1168"/>
      <c r="F97" s="1168"/>
      <c r="G97" s="1232"/>
      <c r="H97" s="1168"/>
      <c r="I97" s="1168"/>
      <c r="J97" s="1168"/>
      <c r="K97" s="1242"/>
      <c r="L97" s="1168"/>
      <c r="M97" s="1168"/>
      <c r="N97" s="1168"/>
    </row>
    <row r="98" spans="1:14" ht="15" hidden="1" customHeight="1" x14ac:dyDescent="0.25">
      <c r="A98" s="1168"/>
      <c r="B98" s="1204"/>
      <c r="C98" s="1168"/>
      <c r="D98" s="1168"/>
      <c r="E98" s="1168"/>
      <c r="F98" s="1168"/>
      <c r="G98" s="1232"/>
      <c r="H98" s="1168"/>
      <c r="I98" s="1168"/>
      <c r="J98" s="1168"/>
      <c r="K98" s="1242"/>
      <c r="L98" s="1168"/>
      <c r="M98" s="1168"/>
      <c r="N98" s="1168"/>
    </row>
    <row r="99" spans="1:14" ht="15" hidden="1" customHeight="1" x14ac:dyDescent="0.25">
      <c r="A99" s="1169"/>
      <c r="B99" s="1240"/>
      <c r="C99" s="1169"/>
      <c r="D99" s="1169"/>
      <c r="E99" s="1169"/>
      <c r="F99" s="1169"/>
      <c r="G99" s="1233"/>
      <c r="H99" s="1160"/>
      <c r="I99" s="1160"/>
      <c r="J99" s="1160"/>
      <c r="K99" s="1171"/>
      <c r="L99" s="1160"/>
      <c r="M99" s="1160"/>
      <c r="N99" s="1160"/>
    </row>
    <row r="100" spans="1:14" ht="68.25" customHeight="1" x14ac:dyDescent="0.25">
      <c r="A100" s="1169"/>
      <c r="B100" s="1240"/>
      <c r="C100" s="1169"/>
      <c r="D100" s="1169"/>
      <c r="E100" s="1169"/>
      <c r="F100" s="1169"/>
      <c r="G100" s="379" t="s">
        <v>698</v>
      </c>
      <c r="H100" s="302" t="s">
        <v>13</v>
      </c>
      <c r="I100" s="302">
        <v>100</v>
      </c>
      <c r="J100" s="302">
        <v>100</v>
      </c>
      <c r="K100" s="11">
        <v>100</v>
      </c>
      <c r="L100" s="302">
        <v>100</v>
      </c>
      <c r="M100" s="302">
        <v>100</v>
      </c>
      <c r="N100" s="302">
        <v>100</v>
      </c>
    </row>
    <row r="101" spans="1:14" ht="118.5" customHeight="1" x14ac:dyDescent="0.25">
      <c r="A101" s="1164"/>
      <c r="B101" s="1241"/>
      <c r="C101" s="1164"/>
      <c r="D101" s="1164"/>
      <c r="E101" s="1164"/>
      <c r="F101" s="1164"/>
      <c r="G101" s="379" t="s">
        <v>699</v>
      </c>
      <c r="H101" s="302" t="s">
        <v>13</v>
      </c>
      <c r="I101" s="302">
        <v>97.5</v>
      </c>
      <c r="J101" s="302">
        <v>98</v>
      </c>
      <c r="K101" s="11">
        <v>98.5</v>
      </c>
      <c r="L101" s="302">
        <v>99</v>
      </c>
      <c r="M101" s="302">
        <v>99</v>
      </c>
      <c r="N101" s="302">
        <v>99</v>
      </c>
    </row>
    <row r="102" spans="1:14" ht="44.25" customHeight="1" x14ac:dyDescent="0.25">
      <c r="A102" s="299"/>
      <c r="B102" s="1156" t="s">
        <v>651</v>
      </c>
      <c r="C102" s="1157"/>
      <c r="D102" s="1157"/>
      <c r="E102" s="1157"/>
      <c r="F102" s="1157"/>
      <c r="G102" s="1158"/>
      <c r="H102" s="303" t="s">
        <v>13</v>
      </c>
      <c r="I102" s="303">
        <v>100</v>
      </c>
      <c r="J102" s="303">
        <v>100</v>
      </c>
      <c r="K102" s="303">
        <v>100</v>
      </c>
      <c r="L102" s="303">
        <v>100</v>
      </c>
      <c r="M102" s="303">
        <v>100</v>
      </c>
      <c r="N102" s="303">
        <v>100</v>
      </c>
    </row>
    <row r="103" spans="1:14" ht="103.5" customHeight="1" x14ac:dyDescent="0.25">
      <c r="A103" s="1174">
        <v>2</v>
      </c>
      <c r="B103" s="1174"/>
      <c r="C103" s="1174">
        <v>2523</v>
      </c>
      <c r="D103" s="1159"/>
      <c r="E103" s="1159">
        <f>SUM(Перечень!F189)</f>
        <v>100646.5</v>
      </c>
      <c r="F103" s="1174"/>
      <c r="G103" s="227" t="s">
        <v>1111</v>
      </c>
      <c r="H103" s="48" t="s">
        <v>13</v>
      </c>
      <c r="I103" s="747" t="s">
        <v>135</v>
      </c>
      <c r="J103" s="747" t="s">
        <v>135</v>
      </c>
      <c r="K103" s="747" t="s">
        <v>135</v>
      </c>
      <c r="L103" s="48">
        <v>0</v>
      </c>
      <c r="M103" s="48">
        <v>0</v>
      </c>
      <c r="N103" s="48">
        <v>0</v>
      </c>
    </row>
    <row r="104" spans="1:14" ht="49.5" customHeight="1" x14ac:dyDescent="0.25">
      <c r="A104" s="1175"/>
      <c r="B104" s="1175"/>
      <c r="C104" s="1175"/>
      <c r="D104" s="1169"/>
      <c r="E104" s="1169"/>
      <c r="F104" s="1175"/>
      <c r="G104" s="294" t="s">
        <v>700</v>
      </c>
      <c r="H104" s="302" t="s">
        <v>149</v>
      </c>
      <c r="I104" s="302">
        <v>0</v>
      </c>
      <c r="J104" s="302">
        <v>0</v>
      </c>
      <c r="K104" s="11">
        <v>350</v>
      </c>
      <c r="L104" s="302">
        <v>350</v>
      </c>
      <c r="M104" s="302">
        <v>350</v>
      </c>
      <c r="N104" s="302">
        <v>350</v>
      </c>
    </row>
    <row r="105" spans="1:14" ht="100.5" customHeight="1" x14ac:dyDescent="0.25">
      <c r="A105" s="1175"/>
      <c r="B105" s="1175"/>
      <c r="C105" s="1175"/>
      <c r="D105" s="1169"/>
      <c r="E105" s="1169"/>
      <c r="F105" s="1175"/>
      <c r="G105" s="227" t="s">
        <v>701</v>
      </c>
      <c r="H105" s="48" t="s">
        <v>13</v>
      </c>
      <c r="I105" s="48">
        <v>100</v>
      </c>
      <c r="J105" s="48">
        <v>100</v>
      </c>
      <c r="K105" s="48">
        <v>100</v>
      </c>
      <c r="L105" s="48">
        <v>100</v>
      </c>
      <c r="M105" s="48">
        <v>100</v>
      </c>
      <c r="N105" s="48">
        <v>100</v>
      </c>
    </row>
    <row r="106" spans="1:14" ht="93" customHeight="1" x14ac:dyDescent="0.25">
      <c r="A106" s="1175"/>
      <c r="B106" s="1175"/>
      <c r="C106" s="1175"/>
      <c r="D106" s="1169"/>
      <c r="E106" s="1169"/>
      <c r="F106" s="1175"/>
      <c r="G106" s="227" t="s">
        <v>702</v>
      </c>
      <c r="H106" s="48" t="s">
        <v>13</v>
      </c>
      <c r="I106" s="48">
        <v>100</v>
      </c>
      <c r="J106" s="48">
        <v>100</v>
      </c>
      <c r="K106" s="50">
        <v>100</v>
      </c>
      <c r="L106" s="48">
        <v>100</v>
      </c>
      <c r="M106" s="48">
        <v>100</v>
      </c>
      <c r="N106" s="48">
        <v>100</v>
      </c>
    </row>
    <row r="107" spans="1:14" ht="66.75" customHeight="1" x14ac:dyDescent="0.25">
      <c r="A107" s="1175"/>
      <c r="B107" s="1175"/>
      <c r="C107" s="1175"/>
      <c r="D107" s="1169"/>
      <c r="E107" s="1169"/>
      <c r="F107" s="1175"/>
      <c r="G107" s="294" t="s">
        <v>703</v>
      </c>
      <c r="H107" s="302" t="s">
        <v>13</v>
      </c>
      <c r="I107" s="302">
        <v>100</v>
      </c>
      <c r="J107" s="302">
        <v>100</v>
      </c>
      <c r="K107" s="11">
        <v>100</v>
      </c>
      <c r="L107" s="302">
        <v>100</v>
      </c>
      <c r="M107" s="302">
        <v>100</v>
      </c>
      <c r="N107" s="302">
        <v>100</v>
      </c>
    </row>
    <row r="108" spans="1:14" ht="66.75" customHeight="1" x14ac:dyDescent="0.25">
      <c r="A108" s="1175"/>
      <c r="B108" s="1175"/>
      <c r="C108" s="1175"/>
      <c r="D108" s="1169"/>
      <c r="E108" s="1169"/>
      <c r="F108" s="1175"/>
      <c r="G108" s="741" t="s">
        <v>704</v>
      </c>
      <c r="H108" s="252" t="s">
        <v>300</v>
      </c>
      <c r="I108" s="740" t="s">
        <v>135</v>
      </c>
      <c r="J108" s="740" t="s">
        <v>135</v>
      </c>
      <c r="K108" s="11" t="s">
        <v>157</v>
      </c>
      <c r="L108" s="740" t="s">
        <v>157</v>
      </c>
      <c r="M108" s="740" t="s">
        <v>157</v>
      </c>
      <c r="N108" s="740" t="s">
        <v>157</v>
      </c>
    </row>
    <row r="109" spans="1:14" ht="121.5" customHeight="1" x14ac:dyDescent="0.25">
      <c r="A109" s="1175"/>
      <c r="B109" s="1175"/>
      <c r="C109" s="1175"/>
      <c r="D109" s="1169"/>
      <c r="E109" s="1169"/>
      <c r="F109" s="1175"/>
      <c r="G109" s="227" t="s">
        <v>1107</v>
      </c>
      <c r="H109" s="745" t="s">
        <v>13</v>
      </c>
      <c r="I109" s="744" t="s">
        <v>135</v>
      </c>
      <c r="J109" s="744" t="s">
        <v>135</v>
      </c>
      <c r="K109" s="744" t="s">
        <v>135</v>
      </c>
      <c r="L109" s="744">
        <v>0</v>
      </c>
      <c r="M109" s="744">
        <v>0</v>
      </c>
      <c r="N109" s="744">
        <v>0</v>
      </c>
    </row>
    <row r="110" spans="1:14" ht="66.75" customHeight="1" x14ac:dyDescent="0.25">
      <c r="A110" s="1175"/>
      <c r="B110" s="1175"/>
      <c r="C110" s="1175"/>
      <c r="D110" s="1169"/>
      <c r="E110" s="1169"/>
      <c r="F110" s="1175"/>
      <c r="G110" s="227" t="s">
        <v>1106</v>
      </c>
      <c r="H110" s="745" t="s">
        <v>13</v>
      </c>
      <c r="I110" s="744" t="s">
        <v>135</v>
      </c>
      <c r="J110" s="744" t="s">
        <v>135</v>
      </c>
      <c r="K110" s="744" t="s">
        <v>135</v>
      </c>
      <c r="L110" s="744">
        <v>0</v>
      </c>
      <c r="M110" s="744">
        <v>0</v>
      </c>
      <c r="N110" s="744">
        <v>0</v>
      </c>
    </row>
    <row r="111" spans="1:14" ht="105.75" customHeight="1" x14ac:dyDescent="0.25">
      <c r="A111" s="1176"/>
      <c r="B111" s="1176"/>
      <c r="C111" s="1176"/>
      <c r="D111" s="1164"/>
      <c r="E111" s="1164"/>
      <c r="F111" s="1176"/>
      <c r="G111" s="227" t="s">
        <v>1108</v>
      </c>
      <c r="H111" s="745" t="s">
        <v>1109</v>
      </c>
      <c r="I111" s="744" t="s">
        <v>135</v>
      </c>
      <c r="J111" s="744" t="s">
        <v>135</v>
      </c>
      <c r="K111" s="744" t="s">
        <v>135</v>
      </c>
      <c r="L111" s="744">
        <v>20</v>
      </c>
      <c r="M111" s="744">
        <v>15</v>
      </c>
      <c r="N111" s="744">
        <v>5</v>
      </c>
    </row>
    <row r="112" spans="1:14" ht="36.75" customHeight="1" x14ac:dyDescent="0.25">
      <c r="A112" s="1156" t="s">
        <v>738</v>
      </c>
      <c r="B112" s="1157"/>
      <c r="C112" s="1157"/>
      <c r="D112" s="1157"/>
      <c r="E112" s="1157"/>
      <c r="F112" s="1157"/>
      <c r="G112" s="1157"/>
      <c r="H112" s="1157"/>
      <c r="I112" s="1157"/>
      <c r="J112" s="1157"/>
      <c r="K112" s="1157"/>
      <c r="L112" s="1157"/>
      <c r="M112" s="1157"/>
      <c r="N112" s="1158"/>
    </row>
    <row r="113" spans="1:14" ht="45.75" customHeight="1" x14ac:dyDescent="0.25">
      <c r="A113" s="303"/>
      <c r="B113" s="1156" t="s">
        <v>600</v>
      </c>
      <c r="C113" s="1157"/>
      <c r="D113" s="1157"/>
      <c r="E113" s="1157"/>
      <c r="F113" s="1157"/>
      <c r="G113" s="1158"/>
      <c r="H113" s="303" t="s">
        <v>13</v>
      </c>
      <c r="I113" s="303">
        <v>100</v>
      </c>
      <c r="J113" s="303">
        <v>100</v>
      </c>
      <c r="K113" s="303">
        <v>100</v>
      </c>
      <c r="L113" s="303">
        <v>100</v>
      </c>
      <c r="M113" s="303">
        <v>100</v>
      </c>
      <c r="N113" s="303">
        <v>100</v>
      </c>
    </row>
    <row r="114" spans="1:14" ht="72" customHeight="1" x14ac:dyDescent="0.25">
      <c r="A114" s="1174">
        <v>1</v>
      </c>
      <c r="B114" s="1239"/>
      <c r="C114" s="1174"/>
      <c r="D114" s="1174"/>
      <c r="E114" s="1163">
        <f>SUM(Перечень!F209)</f>
        <v>70428.399999999994</v>
      </c>
      <c r="F114" s="1174"/>
      <c r="G114" s="380" t="s">
        <v>705</v>
      </c>
      <c r="H114" s="302" t="s">
        <v>13</v>
      </c>
      <c r="I114" s="302">
        <v>100</v>
      </c>
      <c r="J114" s="302">
        <v>100</v>
      </c>
      <c r="K114" s="11">
        <v>100</v>
      </c>
      <c r="L114" s="302">
        <v>100</v>
      </c>
      <c r="M114" s="302">
        <v>100</v>
      </c>
      <c r="N114" s="302">
        <v>100</v>
      </c>
    </row>
    <row r="115" spans="1:14" ht="56.25" customHeight="1" x14ac:dyDescent="0.25">
      <c r="A115" s="1175"/>
      <c r="B115" s="1240"/>
      <c r="C115" s="1175"/>
      <c r="D115" s="1175"/>
      <c r="E115" s="1169"/>
      <c r="F115" s="1175"/>
      <c r="G115" s="1172" t="s">
        <v>706</v>
      </c>
      <c r="H115" s="1159" t="s">
        <v>13</v>
      </c>
      <c r="I115" s="1159">
        <v>85</v>
      </c>
      <c r="J115" s="1159">
        <v>85</v>
      </c>
      <c r="K115" s="1170">
        <v>85</v>
      </c>
      <c r="L115" s="1159">
        <v>85</v>
      </c>
      <c r="M115" s="1159">
        <v>85</v>
      </c>
      <c r="N115" s="1159">
        <v>85</v>
      </c>
    </row>
    <row r="116" spans="1:14" ht="0.75" customHeight="1" x14ac:dyDescent="0.25">
      <c r="A116" s="1175"/>
      <c r="B116" s="1240"/>
      <c r="C116" s="1175"/>
      <c r="D116" s="1175"/>
      <c r="E116" s="1169"/>
      <c r="F116" s="1175"/>
      <c r="G116" s="1173"/>
      <c r="H116" s="1160"/>
      <c r="I116" s="1160"/>
      <c r="J116" s="1160"/>
      <c r="K116" s="1171"/>
      <c r="L116" s="1160"/>
      <c r="M116" s="1160"/>
      <c r="N116" s="1160"/>
    </row>
    <row r="117" spans="1:14" ht="53.25" customHeight="1" x14ac:dyDescent="0.25">
      <c r="A117" s="1175"/>
      <c r="B117" s="1240"/>
      <c r="C117" s="1175"/>
      <c r="D117" s="1175"/>
      <c r="E117" s="1169"/>
      <c r="F117" s="1175"/>
      <c r="G117" s="380" t="s">
        <v>707</v>
      </c>
      <c r="H117" s="295" t="s">
        <v>13</v>
      </c>
      <c r="I117" s="295">
        <v>100</v>
      </c>
      <c r="J117" s="295">
        <v>100</v>
      </c>
      <c r="K117" s="17">
        <v>100</v>
      </c>
      <c r="L117" s="295">
        <v>100</v>
      </c>
      <c r="M117" s="295">
        <v>100</v>
      </c>
      <c r="N117" s="295">
        <v>100</v>
      </c>
    </row>
    <row r="118" spans="1:14" ht="64.5" customHeight="1" x14ac:dyDescent="0.25">
      <c r="A118" s="1176"/>
      <c r="B118" s="1241"/>
      <c r="C118" s="1176"/>
      <c r="D118" s="1176"/>
      <c r="E118" s="1164"/>
      <c r="F118" s="1176"/>
      <c r="G118" s="380" t="s">
        <v>708</v>
      </c>
      <c r="H118" s="295" t="s">
        <v>13</v>
      </c>
      <c r="I118" s="295">
        <v>100</v>
      </c>
      <c r="J118" s="295">
        <v>100</v>
      </c>
      <c r="K118" s="17">
        <v>100</v>
      </c>
      <c r="L118" s="295">
        <v>100</v>
      </c>
      <c r="M118" s="295">
        <v>100</v>
      </c>
      <c r="N118" s="295">
        <v>100</v>
      </c>
    </row>
    <row r="119" spans="1:14" s="12" customFormat="1" ht="12.75" x14ac:dyDescent="0.25">
      <c r="A119" s="1177" t="s">
        <v>151</v>
      </c>
      <c r="B119" s="1234"/>
      <c r="C119" s="1234"/>
      <c r="D119" s="1234"/>
      <c r="E119" s="1234"/>
      <c r="F119" s="1234"/>
      <c r="G119" s="1234"/>
      <c r="H119" s="1234"/>
      <c r="I119" s="1234"/>
      <c r="J119" s="1234"/>
      <c r="K119" s="1234"/>
      <c r="L119" s="1234"/>
      <c r="M119" s="1234"/>
      <c r="N119" s="1235"/>
    </row>
    <row r="120" spans="1:14" s="12" customFormat="1" ht="45" customHeight="1" x14ac:dyDescent="0.25">
      <c r="A120" s="169"/>
      <c r="B120" s="1156" t="s">
        <v>525</v>
      </c>
      <c r="C120" s="1157"/>
      <c r="D120" s="1157"/>
      <c r="E120" s="1157"/>
      <c r="F120" s="1157"/>
      <c r="G120" s="1158"/>
      <c r="H120" s="176" t="s">
        <v>13</v>
      </c>
      <c r="I120" s="176">
        <v>87</v>
      </c>
      <c r="J120" s="218" t="s">
        <v>135</v>
      </c>
      <c r="K120" s="176">
        <v>87</v>
      </c>
      <c r="L120" s="176">
        <v>90.6</v>
      </c>
      <c r="M120" s="176">
        <v>96.2</v>
      </c>
      <c r="N120" s="176">
        <v>100</v>
      </c>
    </row>
    <row r="121" spans="1:14" ht="90.75" customHeight="1" x14ac:dyDescent="0.25">
      <c r="A121" s="1159">
        <v>1</v>
      </c>
      <c r="B121" s="1236"/>
      <c r="C121" s="1159"/>
      <c r="D121" s="1251">
        <f>SUM(Перечень!F221)</f>
        <v>19344</v>
      </c>
      <c r="E121" s="1159"/>
      <c r="F121" s="1159"/>
      <c r="G121" s="294" t="s">
        <v>709</v>
      </c>
      <c r="H121" s="253" t="s">
        <v>13</v>
      </c>
      <c r="I121" s="50">
        <v>70</v>
      </c>
      <c r="J121" s="48" t="s">
        <v>135</v>
      </c>
      <c r="K121" s="50">
        <v>70</v>
      </c>
      <c r="L121" s="48">
        <v>80</v>
      </c>
      <c r="M121" s="48">
        <v>90</v>
      </c>
      <c r="N121" s="48">
        <v>100</v>
      </c>
    </row>
    <row r="122" spans="1:14" ht="70.5" customHeight="1" x14ac:dyDescent="0.25">
      <c r="A122" s="1168"/>
      <c r="B122" s="1237"/>
      <c r="C122" s="1168"/>
      <c r="D122" s="1252"/>
      <c r="E122" s="1168"/>
      <c r="F122" s="1168"/>
      <c r="G122" s="349" t="s">
        <v>710</v>
      </c>
      <c r="H122" s="253" t="s">
        <v>13</v>
      </c>
      <c r="I122" s="50">
        <v>100</v>
      </c>
      <c r="J122" s="48" t="s">
        <v>135</v>
      </c>
      <c r="K122" s="147">
        <v>100</v>
      </c>
      <c r="L122" s="48">
        <v>100</v>
      </c>
      <c r="M122" s="48">
        <v>100</v>
      </c>
      <c r="N122" s="48">
        <v>100</v>
      </c>
    </row>
    <row r="123" spans="1:14" ht="76.5" x14ac:dyDescent="0.25">
      <c r="A123" s="1168"/>
      <c r="B123" s="1237"/>
      <c r="C123" s="1168"/>
      <c r="D123" s="1252"/>
      <c r="E123" s="1168"/>
      <c r="F123" s="1168"/>
      <c r="G123" s="349" t="s">
        <v>711</v>
      </c>
      <c r="H123" s="302" t="s">
        <v>13</v>
      </c>
      <c r="I123" s="48">
        <v>100</v>
      </c>
      <c r="J123" s="48" t="s">
        <v>135</v>
      </c>
      <c r="K123" s="50">
        <v>100</v>
      </c>
      <c r="L123" s="48">
        <v>100</v>
      </c>
      <c r="M123" s="48">
        <v>100</v>
      </c>
      <c r="N123" s="51">
        <v>100</v>
      </c>
    </row>
    <row r="124" spans="1:14" ht="63.75" x14ac:dyDescent="0.25">
      <c r="A124" s="1168"/>
      <c r="B124" s="1237"/>
      <c r="C124" s="1168"/>
      <c r="D124" s="1252"/>
      <c r="E124" s="1168"/>
      <c r="F124" s="1168"/>
      <c r="G124" s="349" t="s">
        <v>712</v>
      </c>
      <c r="H124" s="302" t="s">
        <v>13</v>
      </c>
      <c r="I124" s="48">
        <v>100</v>
      </c>
      <c r="J124" s="48" t="s">
        <v>135</v>
      </c>
      <c r="K124" s="50">
        <v>100</v>
      </c>
      <c r="L124" s="51">
        <v>100</v>
      </c>
      <c r="M124" s="48">
        <v>100</v>
      </c>
      <c r="N124" s="51">
        <v>100</v>
      </c>
    </row>
    <row r="125" spans="1:14" ht="66.75" customHeight="1" x14ac:dyDescent="0.25">
      <c r="A125" s="1168"/>
      <c r="B125" s="1237"/>
      <c r="C125" s="1168"/>
      <c r="D125" s="1252"/>
      <c r="E125" s="1168"/>
      <c r="F125" s="1168"/>
      <c r="G125" s="349" t="s">
        <v>713</v>
      </c>
      <c r="H125" s="302" t="s">
        <v>13</v>
      </c>
      <c r="I125" s="48">
        <v>50</v>
      </c>
      <c r="J125" s="48" t="s">
        <v>135</v>
      </c>
      <c r="K125" s="50">
        <v>54.5</v>
      </c>
      <c r="L125" s="50">
        <v>55</v>
      </c>
      <c r="M125" s="50">
        <v>56</v>
      </c>
      <c r="N125" s="177">
        <v>57</v>
      </c>
    </row>
    <row r="126" spans="1:14" ht="81" customHeight="1" x14ac:dyDescent="0.25">
      <c r="A126" s="1160"/>
      <c r="B126" s="1238"/>
      <c r="C126" s="1160"/>
      <c r="D126" s="1212"/>
      <c r="E126" s="1160"/>
      <c r="F126" s="1160"/>
      <c r="G126" s="349" t="s">
        <v>714</v>
      </c>
      <c r="H126" s="302" t="s">
        <v>13</v>
      </c>
      <c r="I126" s="48">
        <v>1.2</v>
      </c>
      <c r="J126" s="48" t="s">
        <v>135</v>
      </c>
      <c r="K126" s="50">
        <v>1.5</v>
      </c>
      <c r="L126" s="51">
        <v>1.8</v>
      </c>
      <c r="M126" s="48">
        <v>2.4</v>
      </c>
      <c r="N126" s="51">
        <v>2.7</v>
      </c>
    </row>
    <row r="127" spans="1:14" ht="33.75" customHeight="1" x14ac:dyDescent="0.25">
      <c r="A127" s="1177" t="s">
        <v>31</v>
      </c>
      <c r="B127" s="1178"/>
      <c r="C127" s="1178"/>
      <c r="D127" s="1178"/>
      <c r="E127" s="1178"/>
      <c r="F127" s="1178"/>
      <c r="G127" s="1178"/>
      <c r="H127" s="1178"/>
      <c r="I127" s="1178"/>
      <c r="J127" s="1178"/>
      <c r="K127" s="1178"/>
      <c r="L127" s="1178"/>
      <c r="M127" s="1178"/>
      <c r="N127" s="1179"/>
    </row>
    <row r="128" spans="1:14" ht="48" customHeight="1" x14ac:dyDescent="0.25">
      <c r="A128" s="169"/>
      <c r="B128" s="1156" t="s">
        <v>601</v>
      </c>
      <c r="C128" s="1157"/>
      <c r="D128" s="1157"/>
      <c r="E128" s="1157"/>
      <c r="F128" s="1157"/>
      <c r="G128" s="1158"/>
      <c r="H128" s="169" t="s">
        <v>13</v>
      </c>
      <c r="I128" s="169">
        <v>100</v>
      </c>
      <c r="J128" s="169">
        <v>100</v>
      </c>
      <c r="K128" s="169">
        <v>100</v>
      </c>
      <c r="L128" s="169">
        <v>100</v>
      </c>
      <c r="M128" s="169">
        <v>100</v>
      </c>
      <c r="N128" s="169">
        <v>100</v>
      </c>
    </row>
    <row r="129" spans="1:14" ht="76.5" x14ac:dyDescent="0.25">
      <c r="A129" s="1239">
        <v>1</v>
      </c>
      <c r="B129" s="1159"/>
      <c r="C129" s="1159"/>
      <c r="D129" s="1159"/>
      <c r="E129" s="1163">
        <f>SUM(Перечень!F235)</f>
        <v>31229.8</v>
      </c>
      <c r="F129" s="1159"/>
      <c r="G129" s="294" t="s">
        <v>715</v>
      </c>
      <c r="H129" s="302" t="s">
        <v>13</v>
      </c>
      <c r="I129" s="302">
        <v>100</v>
      </c>
      <c r="J129" s="302">
        <v>100</v>
      </c>
      <c r="K129" s="11">
        <v>100</v>
      </c>
      <c r="L129" s="302">
        <v>100</v>
      </c>
      <c r="M129" s="302">
        <v>100</v>
      </c>
      <c r="N129" s="302">
        <v>100</v>
      </c>
    </row>
    <row r="130" spans="1:14" ht="138.75" customHeight="1" x14ac:dyDescent="0.25">
      <c r="A130" s="1175"/>
      <c r="B130" s="1169"/>
      <c r="C130" s="1169"/>
      <c r="D130" s="1169"/>
      <c r="E130" s="1169"/>
      <c r="F130" s="1169"/>
      <c r="G130" s="221" t="s">
        <v>716</v>
      </c>
      <c r="H130" s="48" t="s">
        <v>13</v>
      </c>
      <c r="I130" s="48">
        <v>98</v>
      </c>
      <c r="J130" s="48">
        <v>98</v>
      </c>
      <c r="K130" s="48">
        <v>98</v>
      </c>
      <c r="L130" s="48">
        <v>98</v>
      </c>
      <c r="M130" s="48">
        <v>98</v>
      </c>
      <c r="N130" s="48">
        <v>98</v>
      </c>
    </row>
    <row r="131" spans="1:14" ht="99.75" customHeight="1" x14ac:dyDescent="0.25">
      <c r="A131" s="1175"/>
      <c r="B131" s="1169"/>
      <c r="C131" s="1169"/>
      <c r="D131" s="1169"/>
      <c r="E131" s="1169"/>
      <c r="F131" s="1169"/>
      <c r="G131" s="294" t="s">
        <v>717</v>
      </c>
      <c r="H131" s="302" t="s">
        <v>13</v>
      </c>
      <c r="I131" s="302">
        <v>100</v>
      </c>
      <c r="J131" s="302">
        <v>100</v>
      </c>
      <c r="K131" s="11">
        <v>100</v>
      </c>
      <c r="L131" s="302">
        <v>100</v>
      </c>
      <c r="M131" s="302">
        <v>100</v>
      </c>
      <c r="N131" s="302">
        <v>100</v>
      </c>
    </row>
    <row r="132" spans="1:14" ht="64.5" customHeight="1" x14ac:dyDescent="0.25">
      <c r="A132" s="1176"/>
      <c r="B132" s="1164"/>
      <c r="C132" s="1164"/>
      <c r="D132" s="1164"/>
      <c r="E132" s="1164"/>
      <c r="F132" s="1164"/>
      <c r="G132" s="294" t="s">
        <v>718</v>
      </c>
      <c r="H132" s="302" t="s">
        <v>13</v>
      </c>
      <c r="I132" s="302">
        <v>100</v>
      </c>
      <c r="J132" s="302">
        <v>100</v>
      </c>
      <c r="K132" s="11">
        <v>100</v>
      </c>
      <c r="L132" s="302">
        <v>100</v>
      </c>
      <c r="M132" s="302">
        <v>100</v>
      </c>
      <c r="N132" s="302">
        <v>100</v>
      </c>
    </row>
    <row r="133" spans="1:14" ht="21.75" customHeight="1" x14ac:dyDescent="0.25">
      <c r="A133" s="1177" t="s">
        <v>281</v>
      </c>
      <c r="B133" s="1178"/>
      <c r="C133" s="1178"/>
      <c r="D133" s="1178"/>
      <c r="E133" s="1178"/>
      <c r="F133" s="1178"/>
      <c r="G133" s="1178"/>
      <c r="H133" s="1178"/>
      <c r="I133" s="1178"/>
      <c r="J133" s="1178"/>
      <c r="K133" s="1178"/>
      <c r="L133" s="1178"/>
      <c r="M133" s="1178"/>
      <c r="N133" s="1179"/>
    </row>
    <row r="134" spans="1:14" ht="36" customHeight="1" x14ac:dyDescent="0.25">
      <c r="A134" s="169"/>
      <c r="B134" s="1156" t="s">
        <v>602</v>
      </c>
      <c r="C134" s="1157"/>
      <c r="D134" s="1157"/>
      <c r="E134" s="1157"/>
      <c r="F134" s="1157"/>
      <c r="G134" s="1158"/>
      <c r="H134" s="169" t="s">
        <v>13</v>
      </c>
      <c r="I134" s="169">
        <v>100</v>
      </c>
      <c r="J134" s="169">
        <v>100</v>
      </c>
      <c r="K134" s="169">
        <v>100</v>
      </c>
      <c r="L134" s="169">
        <v>100</v>
      </c>
      <c r="M134" s="169">
        <v>100</v>
      </c>
      <c r="N134" s="169">
        <v>100</v>
      </c>
    </row>
    <row r="135" spans="1:14" ht="84" customHeight="1" x14ac:dyDescent="0.25">
      <c r="A135" s="1174">
        <v>1</v>
      </c>
      <c r="B135" s="1239"/>
      <c r="C135" s="1239"/>
      <c r="D135" s="1239"/>
      <c r="E135" s="1163">
        <f>SUM(Перечень!F246)</f>
        <v>150100.29999999999</v>
      </c>
      <c r="F135" s="1239"/>
      <c r="G135" s="294" t="s">
        <v>719</v>
      </c>
      <c r="H135" s="302" t="s">
        <v>13</v>
      </c>
      <c r="I135" s="302">
        <v>100</v>
      </c>
      <c r="J135" s="302">
        <v>100</v>
      </c>
      <c r="K135" s="11">
        <v>100</v>
      </c>
      <c r="L135" s="302">
        <v>100</v>
      </c>
      <c r="M135" s="302">
        <v>100</v>
      </c>
      <c r="N135" s="302">
        <v>100</v>
      </c>
    </row>
    <row r="136" spans="1:14" ht="52.5" customHeight="1" x14ac:dyDescent="0.25">
      <c r="A136" s="1175"/>
      <c r="B136" s="1175"/>
      <c r="C136" s="1175"/>
      <c r="D136" s="1175"/>
      <c r="E136" s="1169"/>
      <c r="F136" s="1175"/>
      <c r="G136" s="294" t="s">
        <v>720</v>
      </c>
      <c r="H136" s="302" t="s">
        <v>13</v>
      </c>
      <c r="I136" s="302">
        <v>1</v>
      </c>
      <c r="J136" s="302">
        <v>1</v>
      </c>
      <c r="K136" s="11">
        <v>1</v>
      </c>
      <c r="L136" s="302">
        <v>1</v>
      </c>
      <c r="M136" s="302">
        <v>1</v>
      </c>
      <c r="N136" s="302">
        <v>1</v>
      </c>
    </row>
    <row r="137" spans="1:14" ht="84" customHeight="1" x14ac:dyDescent="0.25">
      <c r="A137" s="1175"/>
      <c r="B137" s="1175"/>
      <c r="C137" s="1175"/>
      <c r="D137" s="1175"/>
      <c r="E137" s="1169"/>
      <c r="F137" s="1175"/>
      <c r="G137" s="294" t="s">
        <v>721</v>
      </c>
      <c r="H137" s="302" t="s">
        <v>13</v>
      </c>
      <c r="I137" s="302">
        <v>100</v>
      </c>
      <c r="J137" s="302">
        <v>100</v>
      </c>
      <c r="K137" s="11">
        <v>100</v>
      </c>
      <c r="L137" s="302">
        <v>100</v>
      </c>
      <c r="M137" s="302">
        <v>100</v>
      </c>
      <c r="N137" s="302">
        <v>100</v>
      </c>
    </row>
    <row r="138" spans="1:14" ht="53.25" customHeight="1" x14ac:dyDescent="0.25">
      <c r="A138" s="1175"/>
      <c r="B138" s="1175"/>
      <c r="C138" s="1175"/>
      <c r="D138" s="1175"/>
      <c r="E138" s="1169"/>
      <c r="F138" s="1175"/>
      <c r="G138" s="294" t="s">
        <v>722</v>
      </c>
      <c r="H138" s="302" t="s">
        <v>13</v>
      </c>
      <c r="I138" s="302">
        <v>100</v>
      </c>
      <c r="J138" s="302">
        <v>100</v>
      </c>
      <c r="K138" s="11">
        <v>100</v>
      </c>
      <c r="L138" s="302">
        <v>100</v>
      </c>
      <c r="M138" s="302">
        <v>100</v>
      </c>
      <c r="N138" s="302">
        <v>100</v>
      </c>
    </row>
    <row r="139" spans="1:14" ht="74.25" customHeight="1" x14ac:dyDescent="0.25">
      <c r="A139" s="1176"/>
      <c r="B139" s="1176"/>
      <c r="C139" s="1176"/>
      <c r="D139" s="1176"/>
      <c r="E139" s="1164"/>
      <c r="F139" s="1176"/>
      <c r="G139" s="294" t="s">
        <v>723</v>
      </c>
      <c r="H139" s="302" t="s">
        <v>13</v>
      </c>
      <c r="I139" s="302">
        <v>100</v>
      </c>
      <c r="J139" s="302">
        <v>100</v>
      </c>
      <c r="K139" s="11">
        <v>100</v>
      </c>
      <c r="L139" s="302">
        <v>100</v>
      </c>
      <c r="M139" s="302">
        <v>100</v>
      </c>
      <c r="N139" s="302">
        <v>100</v>
      </c>
    </row>
    <row r="140" spans="1:14" ht="45.75" customHeight="1" x14ac:dyDescent="0.25">
      <c r="A140" s="1156" t="s">
        <v>152</v>
      </c>
      <c r="B140" s="1157"/>
      <c r="C140" s="1157"/>
      <c r="D140" s="1157"/>
      <c r="E140" s="1157"/>
      <c r="F140" s="1157"/>
      <c r="G140" s="1157"/>
      <c r="H140" s="1157"/>
      <c r="I140" s="1157"/>
      <c r="J140" s="1157"/>
      <c r="K140" s="1157"/>
      <c r="L140" s="1157"/>
      <c r="M140" s="1157"/>
      <c r="N140" s="1158"/>
    </row>
    <row r="141" spans="1:14" ht="40.5" customHeight="1" x14ac:dyDescent="0.25">
      <c r="A141" s="303"/>
      <c r="B141" s="1156" t="s">
        <v>740</v>
      </c>
      <c r="C141" s="1157"/>
      <c r="D141" s="1157"/>
      <c r="E141" s="1157"/>
      <c r="F141" s="1157"/>
      <c r="G141" s="1158"/>
      <c r="H141" s="303" t="s">
        <v>148</v>
      </c>
      <c r="I141" s="303">
        <v>496</v>
      </c>
      <c r="J141" s="303">
        <v>444</v>
      </c>
      <c r="K141" s="303">
        <v>244</v>
      </c>
      <c r="L141" s="303">
        <v>235</v>
      </c>
      <c r="M141" s="303">
        <v>235</v>
      </c>
      <c r="N141" s="303">
        <v>235</v>
      </c>
    </row>
    <row r="142" spans="1:14" ht="15" customHeight="1" x14ac:dyDescent="0.25">
      <c r="A142" s="1159">
        <v>1</v>
      </c>
      <c r="B142" s="1161"/>
      <c r="C142" s="1159"/>
      <c r="D142" s="1159"/>
      <c r="E142" s="1251">
        <f>SUM(Перечень!F256)</f>
        <v>2275.6999999999998</v>
      </c>
      <c r="F142" s="1159"/>
      <c r="G142" s="1253" t="s">
        <v>879</v>
      </c>
      <c r="H142" s="302" t="s">
        <v>148</v>
      </c>
      <c r="I142" s="302">
        <v>2</v>
      </c>
      <c r="J142" s="302">
        <v>9</v>
      </c>
      <c r="K142" s="254">
        <v>9</v>
      </c>
      <c r="L142" s="157">
        <v>3</v>
      </c>
      <c r="M142" s="157">
        <v>4</v>
      </c>
      <c r="N142" s="157">
        <v>5</v>
      </c>
    </row>
    <row r="143" spans="1:14" ht="26.25" customHeight="1" x14ac:dyDescent="0.25">
      <c r="A143" s="1168"/>
      <c r="B143" s="1243"/>
      <c r="C143" s="1168"/>
      <c r="D143" s="1168"/>
      <c r="E143" s="1252"/>
      <c r="F143" s="1168"/>
      <c r="G143" s="1219"/>
      <c r="H143" s="302" t="s">
        <v>38</v>
      </c>
      <c r="I143" s="302">
        <v>241.5</v>
      </c>
      <c r="J143" s="302">
        <v>4027.1</v>
      </c>
      <c r="K143" s="254">
        <v>1590</v>
      </c>
      <c r="L143" s="157">
        <v>836.1</v>
      </c>
      <c r="M143" s="157">
        <v>918.1</v>
      </c>
      <c r="N143" s="157">
        <v>1020</v>
      </c>
    </row>
    <row r="144" spans="1:14" ht="28.5" customHeight="1" x14ac:dyDescent="0.25">
      <c r="A144" s="1168"/>
      <c r="B144" s="1243"/>
      <c r="C144" s="1168"/>
      <c r="D144" s="1168"/>
      <c r="E144" s="1252"/>
      <c r="F144" s="1168"/>
      <c r="G144" s="381" t="s">
        <v>878</v>
      </c>
      <c r="H144" s="302" t="s">
        <v>285</v>
      </c>
      <c r="I144" s="302">
        <v>1200</v>
      </c>
      <c r="J144" s="225">
        <v>42300</v>
      </c>
      <c r="K144" s="50">
        <v>64035</v>
      </c>
      <c r="L144" s="225">
        <v>60619</v>
      </c>
      <c r="M144" s="225">
        <v>65943</v>
      </c>
      <c r="N144" s="225">
        <v>51900</v>
      </c>
    </row>
    <row r="145" spans="1:14" ht="44.25" customHeight="1" x14ac:dyDescent="0.25">
      <c r="A145" s="1168"/>
      <c r="B145" s="1243"/>
      <c r="C145" s="1168"/>
      <c r="D145" s="1168"/>
      <c r="E145" s="1252"/>
      <c r="F145" s="1168"/>
      <c r="G145" s="148" t="s">
        <v>876</v>
      </c>
      <c r="H145" s="302" t="s">
        <v>148</v>
      </c>
      <c r="I145" s="302">
        <v>434</v>
      </c>
      <c r="J145" s="302">
        <v>375</v>
      </c>
      <c r="K145" s="50">
        <v>175</v>
      </c>
      <c r="L145" s="302">
        <v>160</v>
      </c>
      <c r="M145" s="302">
        <v>150</v>
      </c>
      <c r="N145" s="302">
        <v>120</v>
      </c>
    </row>
    <row r="146" spans="1:14" ht="33.75" customHeight="1" x14ac:dyDescent="0.25">
      <c r="A146" s="1160"/>
      <c r="B146" s="1244"/>
      <c r="C146" s="1160"/>
      <c r="D146" s="1160"/>
      <c r="E146" s="1212"/>
      <c r="F146" s="1160"/>
      <c r="G146" s="222" t="s">
        <v>877</v>
      </c>
      <c r="H146" s="302" t="s">
        <v>285</v>
      </c>
      <c r="I146" s="302">
        <v>127500</v>
      </c>
      <c r="J146" s="302">
        <v>150000</v>
      </c>
      <c r="K146" s="50">
        <v>93281</v>
      </c>
      <c r="L146" s="302">
        <v>102609</v>
      </c>
      <c r="M146" s="302">
        <v>112868</v>
      </c>
      <c r="N146" s="302">
        <v>112869</v>
      </c>
    </row>
    <row r="147" spans="1:14" ht="51" customHeight="1" x14ac:dyDescent="0.25">
      <c r="A147" s="298"/>
      <c r="B147" s="1156" t="s">
        <v>654</v>
      </c>
      <c r="C147" s="1157"/>
      <c r="D147" s="1157"/>
      <c r="E147" s="1157"/>
      <c r="F147" s="1157"/>
      <c r="G147" s="1158"/>
      <c r="H147" s="303" t="s">
        <v>13</v>
      </c>
      <c r="I147" s="303">
        <v>100</v>
      </c>
      <c r="J147" s="303">
        <v>100</v>
      </c>
      <c r="K147" s="255">
        <v>100</v>
      </c>
      <c r="L147" s="303">
        <v>100</v>
      </c>
      <c r="M147" s="303">
        <v>100</v>
      </c>
      <c r="N147" s="303">
        <v>100</v>
      </c>
    </row>
    <row r="148" spans="1:14" ht="81.75" customHeight="1" x14ac:dyDescent="0.25">
      <c r="A148" s="297">
        <v>2</v>
      </c>
      <c r="B148" s="361"/>
      <c r="C148" s="297"/>
      <c r="D148" s="297"/>
      <c r="E148" s="301">
        <f>SUM(Перечень!F261)</f>
        <v>707857.2</v>
      </c>
      <c r="F148" s="297"/>
      <c r="G148" s="294" t="s">
        <v>724</v>
      </c>
      <c r="H148" s="302" t="s">
        <v>13</v>
      </c>
      <c r="I148" s="302">
        <v>100</v>
      </c>
      <c r="J148" s="302">
        <v>100</v>
      </c>
      <c r="K148" s="50">
        <v>100</v>
      </c>
      <c r="L148" s="302">
        <v>100</v>
      </c>
      <c r="M148" s="302">
        <v>100</v>
      </c>
      <c r="N148" s="302">
        <v>100</v>
      </c>
    </row>
    <row r="149" spans="1:14" ht="32.25" customHeight="1" x14ac:dyDescent="0.25">
      <c r="A149" s="297"/>
      <c r="B149" s="1156" t="s">
        <v>614</v>
      </c>
      <c r="C149" s="1157"/>
      <c r="D149" s="1157"/>
      <c r="E149" s="1157"/>
      <c r="F149" s="1157"/>
      <c r="G149" s="1158"/>
      <c r="H149" s="303" t="s">
        <v>13</v>
      </c>
      <c r="I149" s="303">
        <v>100</v>
      </c>
      <c r="J149" s="303">
        <v>100</v>
      </c>
      <c r="K149" s="255">
        <v>100</v>
      </c>
      <c r="L149" s="303">
        <v>100</v>
      </c>
      <c r="M149" s="303">
        <v>100</v>
      </c>
      <c r="N149" s="303">
        <v>100</v>
      </c>
    </row>
    <row r="150" spans="1:14" ht="50.25" customHeight="1" x14ac:dyDescent="0.25">
      <c r="A150" s="1159">
        <v>3</v>
      </c>
      <c r="B150" s="1161"/>
      <c r="C150" s="1159"/>
      <c r="D150" s="1159"/>
      <c r="E150" s="1251">
        <f>SUM(Перечень!F268)</f>
        <v>100465.01</v>
      </c>
      <c r="F150" s="1159"/>
      <c r="G150" s="294" t="s">
        <v>725</v>
      </c>
      <c r="H150" s="302" t="s">
        <v>13</v>
      </c>
      <c r="I150" s="302">
        <v>100</v>
      </c>
      <c r="J150" s="302">
        <v>100</v>
      </c>
      <c r="K150" s="50">
        <v>100</v>
      </c>
      <c r="L150" s="302">
        <v>100</v>
      </c>
      <c r="M150" s="302">
        <v>100</v>
      </c>
      <c r="N150" s="302">
        <v>100</v>
      </c>
    </row>
    <row r="151" spans="1:14" ht="56.25" customHeight="1" x14ac:dyDescent="0.25">
      <c r="A151" s="1168"/>
      <c r="B151" s="1243"/>
      <c r="C151" s="1168"/>
      <c r="D151" s="1168"/>
      <c r="E151" s="1252"/>
      <c r="F151" s="1168"/>
      <c r="G151" s="228" t="s">
        <v>726</v>
      </c>
      <c r="H151" s="297" t="s">
        <v>148</v>
      </c>
      <c r="I151" s="297">
        <v>0</v>
      </c>
      <c r="J151" s="297">
        <v>3</v>
      </c>
      <c r="K151" s="256">
        <v>5</v>
      </c>
      <c r="L151" s="297">
        <v>0</v>
      </c>
      <c r="M151" s="297">
        <v>0</v>
      </c>
      <c r="N151" s="297">
        <v>0</v>
      </c>
    </row>
    <row r="152" spans="1:14" ht="54.75" customHeight="1" x14ac:dyDescent="0.25">
      <c r="A152" s="302"/>
      <c r="B152" s="1156" t="s">
        <v>526</v>
      </c>
      <c r="C152" s="1157"/>
      <c r="D152" s="1157"/>
      <c r="E152" s="1157"/>
      <c r="F152" s="1157"/>
      <c r="G152" s="1158"/>
      <c r="H152" s="303" t="s">
        <v>148</v>
      </c>
      <c r="I152" s="303">
        <v>420</v>
      </c>
      <c r="J152" s="303">
        <v>97</v>
      </c>
      <c r="K152" s="255">
        <v>556</v>
      </c>
      <c r="L152" s="303">
        <v>517</v>
      </c>
      <c r="M152" s="303">
        <v>517</v>
      </c>
      <c r="N152" s="303">
        <v>517</v>
      </c>
    </row>
    <row r="153" spans="1:14" ht="38.25" x14ac:dyDescent="0.25">
      <c r="A153" s="1159">
        <v>4</v>
      </c>
      <c r="B153" s="999"/>
      <c r="C153" s="999"/>
      <c r="D153" s="999"/>
      <c r="E153" s="1213">
        <f>SUM(Перечень!F287)</f>
        <v>40000</v>
      </c>
      <c r="F153" s="999"/>
      <c r="G153" s="363" t="s">
        <v>727</v>
      </c>
      <c r="H153" s="302" t="s">
        <v>148</v>
      </c>
      <c r="I153" s="302">
        <v>102</v>
      </c>
      <c r="J153" s="302">
        <v>34</v>
      </c>
      <c r="K153" s="50">
        <v>84</v>
      </c>
      <c r="L153" s="302">
        <v>50</v>
      </c>
      <c r="M153" s="302">
        <v>60</v>
      </c>
      <c r="N153" s="302">
        <v>70</v>
      </c>
    </row>
    <row r="154" spans="1:14" ht="63.75" x14ac:dyDescent="0.25">
      <c r="A154" s="1168"/>
      <c r="B154" s="999"/>
      <c r="C154" s="999"/>
      <c r="D154" s="999"/>
      <c r="E154" s="1213"/>
      <c r="F154" s="999"/>
      <c r="G154" s="363" t="s">
        <v>728</v>
      </c>
      <c r="H154" s="302" t="s">
        <v>39</v>
      </c>
      <c r="I154" s="302">
        <v>6407</v>
      </c>
      <c r="J154" s="302">
        <v>230</v>
      </c>
      <c r="K154" s="11">
        <v>7652</v>
      </c>
      <c r="L154" s="302">
        <v>7652</v>
      </c>
      <c r="M154" s="302">
        <v>7473</v>
      </c>
      <c r="N154" s="302">
        <v>7473</v>
      </c>
    </row>
    <row r="155" spans="1:14" ht="38.25" customHeight="1" x14ac:dyDescent="0.25">
      <c r="A155" s="1168"/>
      <c r="B155" s="999"/>
      <c r="C155" s="999"/>
      <c r="D155" s="999"/>
      <c r="E155" s="1213"/>
      <c r="F155" s="999"/>
      <c r="G155" s="363" t="s">
        <v>835</v>
      </c>
      <c r="H155" s="302" t="s">
        <v>285</v>
      </c>
      <c r="I155" s="225">
        <v>578700</v>
      </c>
      <c r="J155" s="225">
        <v>782700</v>
      </c>
      <c r="K155" s="225">
        <v>859400</v>
      </c>
      <c r="L155" s="225">
        <v>902400</v>
      </c>
      <c r="M155" s="225">
        <v>947500</v>
      </c>
      <c r="N155" s="225">
        <v>947500</v>
      </c>
    </row>
    <row r="156" spans="1:14" ht="70.5" customHeight="1" x14ac:dyDescent="0.25">
      <c r="A156" s="1168"/>
      <c r="B156" s="999"/>
      <c r="C156" s="999"/>
      <c r="D156" s="999"/>
      <c r="E156" s="1213"/>
      <c r="F156" s="999"/>
      <c r="G156" s="363" t="s">
        <v>868</v>
      </c>
      <c r="H156" s="302" t="s">
        <v>285</v>
      </c>
      <c r="I156" s="225">
        <v>296600</v>
      </c>
      <c r="J156" s="225">
        <v>343900</v>
      </c>
      <c r="K156" s="225">
        <v>373122</v>
      </c>
      <c r="L156" s="225">
        <v>410434</v>
      </c>
      <c r="M156" s="225">
        <v>451478</v>
      </c>
      <c r="N156" s="225">
        <v>451500</v>
      </c>
    </row>
    <row r="157" spans="1:14" ht="42" customHeight="1" x14ac:dyDescent="0.25">
      <c r="A157" s="1168"/>
      <c r="B157" s="999"/>
      <c r="C157" s="999"/>
      <c r="D157" s="999"/>
      <c r="E157" s="1213"/>
      <c r="F157" s="999"/>
      <c r="G157" s="363" t="s">
        <v>729</v>
      </c>
      <c r="H157" s="302" t="s">
        <v>285</v>
      </c>
      <c r="I157" s="11">
        <v>900</v>
      </c>
      <c r="J157" s="11">
        <v>900</v>
      </c>
      <c r="K157" s="11">
        <v>415</v>
      </c>
      <c r="L157" s="11">
        <v>400</v>
      </c>
      <c r="M157" s="11">
        <v>400</v>
      </c>
      <c r="N157" s="11">
        <v>400</v>
      </c>
    </row>
    <row r="158" spans="1:14" ht="44.25" customHeight="1" x14ac:dyDescent="0.25">
      <c r="A158" s="1168"/>
      <c r="B158" s="999"/>
      <c r="C158" s="999"/>
      <c r="D158" s="999"/>
      <c r="E158" s="1213"/>
      <c r="F158" s="999"/>
      <c r="G158" s="363" t="s">
        <v>730</v>
      </c>
      <c r="H158" s="302" t="s">
        <v>39</v>
      </c>
      <c r="I158" s="302">
        <v>0</v>
      </c>
      <c r="J158" s="302">
        <v>13.7</v>
      </c>
      <c r="K158" s="11">
        <v>204</v>
      </c>
      <c r="L158" s="302">
        <v>204</v>
      </c>
      <c r="M158" s="302">
        <v>204</v>
      </c>
      <c r="N158" s="302">
        <v>204</v>
      </c>
    </row>
    <row r="159" spans="1:14" ht="66.75" customHeight="1" x14ac:dyDescent="0.25">
      <c r="A159" s="1160"/>
      <c r="B159" s="999"/>
      <c r="C159" s="999"/>
      <c r="D159" s="999"/>
      <c r="E159" s="1213"/>
      <c r="F159" s="999"/>
      <c r="G159" s="363" t="s">
        <v>731</v>
      </c>
      <c r="H159" s="302" t="s">
        <v>13</v>
      </c>
      <c r="I159" s="302">
        <v>2</v>
      </c>
      <c r="J159" s="302">
        <v>0.3</v>
      </c>
      <c r="K159" s="11">
        <v>100</v>
      </c>
      <c r="L159" s="302">
        <v>100</v>
      </c>
      <c r="M159" s="302">
        <v>100</v>
      </c>
      <c r="N159" s="302">
        <v>100</v>
      </c>
    </row>
    <row r="160" spans="1:14" ht="57.75" customHeight="1" x14ac:dyDescent="0.25">
      <c r="A160" s="298"/>
      <c r="B160" s="999"/>
      <c r="C160" s="999"/>
      <c r="D160" s="999"/>
      <c r="E160" s="1213"/>
      <c r="F160" s="999"/>
      <c r="G160" s="228" t="s">
        <v>732</v>
      </c>
      <c r="H160" s="54" t="s">
        <v>13</v>
      </c>
      <c r="I160" s="54">
        <v>21</v>
      </c>
      <c r="J160" s="54">
        <v>28</v>
      </c>
      <c r="K160" s="55">
        <v>100</v>
      </c>
      <c r="L160" s="54">
        <v>100</v>
      </c>
      <c r="M160" s="54">
        <v>100</v>
      </c>
      <c r="N160" s="302">
        <v>100</v>
      </c>
    </row>
    <row r="161" spans="1:14" ht="45" customHeight="1" x14ac:dyDescent="0.25">
      <c r="A161" s="298"/>
      <c r="B161" s="1156" t="s">
        <v>527</v>
      </c>
      <c r="C161" s="1157"/>
      <c r="D161" s="1157"/>
      <c r="E161" s="1157"/>
      <c r="F161" s="1157"/>
      <c r="G161" s="1158"/>
      <c r="H161" s="303" t="s">
        <v>39</v>
      </c>
      <c r="I161" s="303">
        <v>116.5</v>
      </c>
      <c r="J161" s="303">
        <v>2124</v>
      </c>
      <c r="K161" s="175">
        <v>2244</v>
      </c>
      <c r="L161" s="303">
        <v>2244</v>
      </c>
      <c r="M161" s="303">
        <v>2244</v>
      </c>
      <c r="N161" s="303">
        <v>2244</v>
      </c>
    </row>
    <row r="162" spans="1:14" ht="33.75" customHeight="1" x14ac:dyDescent="0.25">
      <c r="A162" s="1245">
        <v>5</v>
      </c>
      <c r="B162" s="1239"/>
      <c r="C162" s="1249"/>
      <c r="D162" s="1249"/>
      <c r="E162" s="1247">
        <f>SUM(Перечень!F294)</f>
        <v>9609.7000000000007</v>
      </c>
      <c r="F162" s="1249"/>
      <c r="G162" s="294" t="s">
        <v>733</v>
      </c>
      <c r="H162" s="13" t="s">
        <v>148</v>
      </c>
      <c r="I162" s="13">
        <v>66</v>
      </c>
      <c r="J162" s="13">
        <v>60</v>
      </c>
      <c r="K162" s="257">
        <v>15</v>
      </c>
      <c r="L162" s="13">
        <v>70</v>
      </c>
      <c r="M162" s="13">
        <v>75</v>
      </c>
      <c r="N162" s="13">
        <v>75</v>
      </c>
    </row>
    <row r="163" spans="1:14" ht="47.25" customHeight="1" x14ac:dyDescent="0.25">
      <c r="A163" s="1246"/>
      <c r="B163" s="1204"/>
      <c r="C163" s="1250"/>
      <c r="D163" s="1250"/>
      <c r="E163" s="1248"/>
      <c r="F163" s="1250"/>
      <c r="G163" s="294" t="s">
        <v>734</v>
      </c>
      <c r="H163" s="13" t="s">
        <v>39</v>
      </c>
      <c r="I163" s="13">
        <v>0</v>
      </c>
      <c r="J163" s="13">
        <v>84.9</v>
      </c>
      <c r="K163" s="18">
        <v>204</v>
      </c>
      <c r="L163" s="13">
        <v>204</v>
      </c>
      <c r="M163" s="13">
        <v>204</v>
      </c>
      <c r="N163" s="13">
        <v>204</v>
      </c>
    </row>
    <row r="164" spans="1:14" ht="57" customHeight="1" x14ac:dyDescent="0.25">
      <c r="A164" s="1246"/>
      <c r="B164" s="1204"/>
      <c r="C164" s="1250"/>
      <c r="D164" s="1250"/>
      <c r="E164" s="1248"/>
      <c r="F164" s="1250"/>
      <c r="G164" s="294" t="s">
        <v>735</v>
      </c>
      <c r="H164" s="13" t="s">
        <v>39</v>
      </c>
      <c r="I164" s="15">
        <v>116.5</v>
      </c>
      <c r="J164" s="15">
        <v>2040</v>
      </c>
      <c r="K164" s="15">
        <v>2040</v>
      </c>
      <c r="L164" s="15">
        <v>2040</v>
      </c>
      <c r="M164" s="15">
        <v>2040</v>
      </c>
      <c r="N164" s="15">
        <v>2040</v>
      </c>
    </row>
    <row r="165" spans="1:14" ht="81" customHeight="1" x14ac:dyDescent="0.25">
      <c r="A165" s="1246"/>
      <c r="B165" s="1204"/>
      <c r="C165" s="1250"/>
      <c r="D165" s="1250"/>
      <c r="E165" s="1248"/>
      <c r="F165" s="1250"/>
      <c r="G165" s="737" t="s">
        <v>1095</v>
      </c>
      <c r="H165" s="13" t="s">
        <v>13</v>
      </c>
      <c r="I165" s="15" t="s">
        <v>472</v>
      </c>
      <c r="J165" s="15" t="s">
        <v>472</v>
      </c>
      <c r="K165" s="15" t="s">
        <v>472</v>
      </c>
      <c r="L165" s="738">
        <v>5</v>
      </c>
      <c r="M165" s="738">
        <v>5</v>
      </c>
      <c r="N165" s="738">
        <v>5</v>
      </c>
    </row>
    <row r="166" spans="1:14" ht="84.75" customHeight="1" x14ac:dyDescent="0.25">
      <c r="A166" s="1246"/>
      <c r="B166" s="1204"/>
      <c r="C166" s="1250"/>
      <c r="D166" s="1250"/>
      <c r="E166" s="1248"/>
      <c r="F166" s="1250"/>
      <c r="G166" s="294" t="s">
        <v>1096</v>
      </c>
      <c r="H166" s="13" t="s">
        <v>13</v>
      </c>
      <c r="I166" s="13">
        <v>39</v>
      </c>
      <c r="J166" s="13">
        <v>43</v>
      </c>
      <c r="K166" s="18">
        <v>75</v>
      </c>
      <c r="L166" s="13">
        <v>100</v>
      </c>
      <c r="M166" s="13">
        <v>100</v>
      </c>
      <c r="N166" s="13">
        <v>100</v>
      </c>
    </row>
    <row r="167" spans="1:14" ht="15" hidden="1" customHeight="1" x14ac:dyDescent="0.25">
      <c r="A167" s="1246"/>
      <c r="B167" s="1204"/>
      <c r="C167" s="1250"/>
      <c r="D167" s="1250"/>
      <c r="E167" s="1248"/>
      <c r="F167" s="1250"/>
      <c r="G167" s="382"/>
      <c r="H167" s="356"/>
      <c r="I167" s="356"/>
      <c r="J167" s="356"/>
      <c r="K167" s="383"/>
      <c r="L167" s="356"/>
      <c r="M167" s="356"/>
      <c r="N167" s="356"/>
    </row>
    <row r="168" spans="1:14" ht="48" customHeight="1" x14ac:dyDescent="0.25">
      <c r="A168" s="13"/>
      <c r="B168" s="1156" t="s">
        <v>785</v>
      </c>
      <c r="C168" s="1157"/>
      <c r="D168" s="1157"/>
      <c r="E168" s="1157"/>
      <c r="F168" s="1157"/>
      <c r="G168" s="1158"/>
      <c r="H168" s="172" t="s">
        <v>13</v>
      </c>
      <c r="I168" s="295" t="s">
        <v>135</v>
      </c>
      <c r="J168" s="295" t="s">
        <v>135</v>
      </c>
      <c r="K168" s="172">
        <v>100</v>
      </c>
      <c r="L168" s="172">
        <v>100</v>
      </c>
      <c r="M168" s="172">
        <v>100</v>
      </c>
      <c r="N168" s="172">
        <v>100</v>
      </c>
    </row>
    <row r="169" spans="1:14" ht="93.75" customHeight="1" x14ac:dyDescent="0.25">
      <c r="A169" s="1245" t="s">
        <v>303</v>
      </c>
      <c r="B169" s="1218"/>
      <c r="C169" s="1250"/>
      <c r="D169" s="1250"/>
      <c r="E169" s="1250">
        <f>SUM(Перечень!F301)</f>
        <v>36289.599999999999</v>
      </c>
      <c r="F169" s="1250"/>
      <c r="G169" s="349" t="s">
        <v>736</v>
      </c>
      <c r="H169" s="295" t="s">
        <v>13</v>
      </c>
      <c r="I169" s="295" t="s">
        <v>135</v>
      </c>
      <c r="J169" s="302" t="s">
        <v>135</v>
      </c>
      <c r="K169" s="11">
        <v>100</v>
      </c>
      <c r="L169" s="302">
        <v>100</v>
      </c>
      <c r="M169" s="302">
        <v>100</v>
      </c>
      <c r="N169" s="302">
        <v>100</v>
      </c>
    </row>
    <row r="170" spans="1:14" ht="186" customHeight="1" x14ac:dyDescent="0.25">
      <c r="A170" s="1254"/>
      <c r="B170" s="1219"/>
      <c r="C170" s="1254"/>
      <c r="D170" s="1254"/>
      <c r="E170" s="1254"/>
      <c r="F170" s="1254"/>
      <c r="G170" s="349" t="s">
        <v>786</v>
      </c>
      <c r="H170" s="295" t="s">
        <v>13</v>
      </c>
      <c r="I170" s="295" t="s">
        <v>135</v>
      </c>
      <c r="J170" s="302" t="s">
        <v>135</v>
      </c>
      <c r="K170" s="11">
        <v>98</v>
      </c>
      <c r="L170" s="302">
        <v>98</v>
      </c>
      <c r="M170" s="302">
        <v>98</v>
      </c>
      <c r="N170" s="302">
        <v>98</v>
      </c>
    </row>
    <row r="171" spans="1:14" ht="24.75" customHeight="1" x14ac:dyDescent="0.25">
      <c r="A171" s="1156" t="s">
        <v>287</v>
      </c>
      <c r="B171" s="1157"/>
      <c r="C171" s="1157"/>
      <c r="D171" s="1157"/>
      <c r="E171" s="1157"/>
      <c r="F171" s="1157"/>
      <c r="G171" s="1157"/>
      <c r="H171" s="1157"/>
      <c r="I171" s="1157"/>
      <c r="J171" s="1157"/>
      <c r="K171" s="1157"/>
      <c r="L171" s="1157"/>
      <c r="M171" s="1157"/>
      <c r="N171" s="1158"/>
    </row>
    <row r="172" spans="1:14" ht="35.25" customHeight="1" x14ac:dyDescent="0.25">
      <c r="A172" s="303"/>
      <c r="B172" s="1156" t="s">
        <v>603</v>
      </c>
      <c r="C172" s="1157"/>
      <c r="D172" s="1157"/>
      <c r="E172" s="1157"/>
      <c r="F172" s="1157"/>
      <c r="G172" s="1158"/>
      <c r="H172" s="303" t="s">
        <v>13</v>
      </c>
      <c r="I172" s="295" t="s">
        <v>135</v>
      </c>
      <c r="J172" s="295" t="s">
        <v>135</v>
      </c>
      <c r="K172" s="303">
        <v>100</v>
      </c>
      <c r="L172" s="303">
        <v>100</v>
      </c>
      <c r="M172" s="303">
        <v>100</v>
      </c>
      <c r="N172" s="303">
        <v>100</v>
      </c>
    </row>
    <row r="173" spans="1:14" ht="144.75" customHeight="1" x14ac:dyDescent="0.25">
      <c r="A173" s="1159">
        <v>1</v>
      </c>
      <c r="B173" s="1161"/>
      <c r="C173" s="1159"/>
      <c r="D173" s="1159"/>
      <c r="E173" s="1163">
        <f>SUM(Перечень!F309)</f>
        <v>72372.100000000006</v>
      </c>
      <c r="F173" s="1159"/>
      <c r="G173" s="349" t="s">
        <v>737</v>
      </c>
      <c r="H173" s="295" t="s">
        <v>13</v>
      </c>
      <c r="I173" s="295" t="s">
        <v>135</v>
      </c>
      <c r="J173" s="302" t="s">
        <v>135</v>
      </c>
      <c r="K173" s="11">
        <v>98</v>
      </c>
      <c r="L173" s="302">
        <v>98</v>
      </c>
      <c r="M173" s="302">
        <v>98</v>
      </c>
      <c r="N173" s="302">
        <v>98</v>
      </c>
    </row>
    <row r="174" spans="1:14" ht="94.5" customHeight="1" x14ac:dyDescent="0.25">
      <c r="A174" s="1168"/>
      <c r="B174" s="1204"/>
      <c r="C174" s="1168"/>
      <c r="D174" s="1168"/>
      <c r="E174" s="1169"/>
      <c r="F174" s="1168"/>
      <c r="G174" s="349" t="s">
        <v>694</v>
      </c>
      <c r="H174" s="295" t="s">
        <v>13</v>
      </c>
      <c r="I174" s="295" t="s">
        <v>135</v>
      </c>
      <c r="J174" s="302" t="s">
        <v>135</v>
      </c>
      <c r="K174" s="11">
        <v>100</v>
      </c>
      <c r="L174" s="302">
        <v>100</v>
      </c>
      <c r="M174" s="302">
        <v>100</v>
      </c>
      <c r="N174" s="302">
        <v>100</v>
      </c>
    </row>
    <row r="175" spans="1:14" ht="78.75" customHeight="1" x14ac:dyDescent="0.25">
      <c r="A175" s="1160"/>
      <c r="B175" s="1162"/>
      <c r="C175" s="1160"/>
      <c r="D175" s="1160"/>
      <c r="E175" s="1164"/>
      <c r="F175" s="1160"/>
      <c r="G175" s="349" t="s">
        <v>695</v>
      </c>
      <c r="H175" s="295" t="s">
        <v>13</v>
      </c>
      <c r="I175" s="295" t="s">
        <v>135</v>
      </c>
      <c r="J175" s="302" t="s">
        <v>135</v>
      </c>
      <c r="K175" s="11">
        <v>100</v>
      </c>
      <c r="L175" s="302">
        <v>100</v>
      </c>
      <c r="M175" s="302">
        <v>100</v>
      </c>
      <c r="N175" s="302">
        <v>100</v>
      </c>
    </row>
    <row r="176" spans="1:14" ht="36" customHeight="1" x14ac:dyDescent="0.25">
      <c r="A176" s="1156" t="s">
        <v>845</v>
      </c>
      <c r="B176" s="1157"/>
      <c r="C176" s="1157"/>
      <c r="D176" s="1157"/>
      <c r="E176" s="1157"/>
      <c r="F176" s="1157"/>
      <c r="G176" s="1157"/>
      <c r="H176" s="1157"/>
      <c r="I176" s="1157"/>
      <c r="J176" s="1157"/>
      <c r="K176" s="1157"/>
      <c r="L176" s="1157"/>
      <c r="M176" s="1157"/>
      <c r="N176" s="1158"/>
    </row>
    <row r="177" spans="1:14" ht="35.25" customHeight="1" x14ac:dyDescent="0.25">
      <c r="A177" s="303"/>
      <c r="B177" s="1156" t="s">
        <v>852</v>
      </c>
      <c r="C177" s="1157"/>
      <c r="D177" s="1157"/>
      <c r="E177" s="1157"/>
      <c r="F177" s="1157"/>
      <c r="G177" s="1158"/>
      <c r="H177" s="303" t="s">
        <v>13</v>
      </c>
      <c r="I177" s="295" t="s">
        <v>135</v>
      </c>
      <c r="J177" s="295" t="s">
        <v>135</v>
      </c>
      <c r="K177" s="302" t="s">
        <v>135</v>
      </c>
      <c r="L177" s="303">
        <v>100</v>
      </c>
      <c r="M177" s="303">
        <v>100</v>
      </c>
      <c r="N177" s="303">
        <v>100</v>
      </c>
    </row>
    <row r="178" spans="1:14" ht="156" customHeight="1" x14ac:dyDescent="0.25">
      <c r="A178" s="1159">
        <v>1</v>
      </c>
      <c r="B178" s="1161"/>
      <c r="C178" s="1159"/>
      <c r="D178" s="1159"/>
      <c r="E178" s="1163">
        <f>SUM(Перечень!F318)</f>
        <v>7250.3</v>
      </c>
      <c r="F178" s="1159"/>
      <c r="G178" s="349" t="s">
        <v>853</v>
      </c>
      <c r="H178" s="295" t="s">
        <v>13</v>
      </c>
      <c r="I178" s="295" t="s">
        <v>135</v>
      </c>
      <c r="J178" s="302" t="s">
        <v>135</v>
      </c>
      <c r="K178" s="302" t="s">
        <v>135</v>
      </c>
      <c r="L178" s="302">
        <v>98</v>
      </c>
      <c r="M178" s="302">
        <v>98</v>
      </c>
      <c r="N178" s="302">
        <v>98</v>
      </c>
    </row>
    <row r="179" spans="1:14" ht="99.75" customHeight="1" x14ac:dyDescent="0.25">
      <c r="A179" s="1160"/>
      <c r="B179" s="1162"/>
      <c r="C179" s="1160"/>
      <c r="D179" s="1160"/>
      <c r="E179" s="1164"/>
      <c r="F179" s="1160"/>
      <c r="G179" s="349" t="s">
        <v>694</v>
      </c>
      <c r="H179" s="295" t="s">
        <v>13</v>
      </c>
      <c r="I179" s="295" t="s">
        <v>135</v>
      </c>
      <c r="J179" s="302" t="s">
        <v>135</v>
      </c>
      <c r="K179" s="302" t="s">
        <v>135</v>
      </c>
      <c r="L179" s="302">
        <v>100</v>
      </c>
      <c r="M179" s="302">
        <v>100</v>
      </c>
      <c r="N179" s="302">
        <v>100</v>
      </c>
    </row>
    <row r="180" spans="1:14" ht="23.25" x14ac:dyDescent="0.25">
      <c r="A180" s="356"/>
      <c r="B180" s="356"/>
      <c r="C180" s="356"/>
      <c r="D180" s="356"/>
      <c r="E180" s="356"/>
      <c r="F180" s="356"/>
      <c r="G180" s="382"/>
      <c r="H180" s="356"/>
      <c r="I180" s="356"/>
      <c r="J180" s="356"/>
      <c r="K180" s="383"/>
      <c r="L180" s="356"/>
      <c r="M180" s="356"/>
      <c r="N180" s="384"/>
    </row>
    <row r="181" spans="1:14" x14ac:dyDescent="0.25">
      <c r="A181" s="356"/>
      <c r="B181" s="356"/>
      <c r="C181" s="356"/>
      <c r="D181" s="356"/>
      <c r="E181" s="356"/>
      <c r="F181" s="356"/>
      <c r="G181" s="382"/>
      <c r="H181" s="356"/>
      <c r="I181" s="356"/>
      <c r="J181" s="356"/>
      <c r="K181" s="383"/>
      <c r="L181" s="356"/>
      <c r="M181" s="356"/>
      <c r="N181" s="356"/>
    </row>
    <row r="182" spans="1:14" x14ac:dyDescent="0.25">
      <c r="A182" s="356"/>
      <c r="B182" s="356"/>
      <c r="C182" s="356"/>
      <c r="D182" s="356"/>
      <c r="E182" s="356"/>
      <c r="F182" s="356"/>
      <c r="G182" s="382"/>
      <c r="H182" s="356"/>
      <c r="I182" s="356"/>
      <c r="J182" s="356"/>
      <c r="K182" s="383"/>
      <c r="L182" s="356"/>
      <c r="M182" s="356"/>
      <c r="N182" s="356"/>
    </row>
    <row r="183" spans="1:14" x14ac:dyDescent="0.25">
      <c r="A183" s="356"/>
      <c r="B183" s="356"/>
      <c r="C183" s="356"/>
      <c r="D183" s="356"/>
      <c r="E183" s="356"/>
      <c r="F183" s="356"/>
      <c r="G183" s="382"/>
      <c r="H183" s="356"/>
      <c r="I183" s="356"/>
      <c r="J183" s="356"/>
      <c r="K183" s="383"/>
      <c r="L183" s="356"/>
      <c r="M183" s="356"/>
      <c r="N183" s="356"/>
    </row>
    <row r="184" spans="1:14" x14ac:dyDescent="0.25">
      <c r="A184" s="356"/>
      <c r="B184" s="356"/>
      <c r="C184" s="356"/>
      <c r="D184" s="356"/>
      <c r="E184" s="356"/>
      <c r="F184" s="356"/>
      <c r="G184" s="382"/>
      <c r="H184" s="356"/>
      <c r="I184" s="356"/>
      <c r="J184" s="356"/>
      <c r="K184" s="383"/>
      <c r="L184" s="356"/>
      <c r="M184" s="356"/>
      <c r="N184" s="356"/>
    </row>
    <row r="185" spans="1:14" x14ac:dyDescent="0.25">
      <c r="A185" s="356"/>
      <c r="B185" s="356"/>
      <c r="C185" s="356"/>
      <c r="D185" s="356"/>
      <c r="E185" s="356"/>
      <c r="F185" s="356"/>
      <c r="G185" s="382"/>
      <c r="H185" s="356"/>
      <c r="I185" s="356"/>
      <c r="J185" s="356"/>
      <c r="K185" s="383"/>
      <c r="L185" s="356"/>
      <c r="M185" s="356"/>
      <c r="N185" s="356"/>
    </row>
    <row r="186" spans="1:14" x14ac:dyDescent="0.25">
      <c r="A186" s="356"/>
      <c r="B186" s="356"/>
      <c r="C186" s="356"/>
      <c r="D186" s="356"/>
      <c r="E186" s="356"/>
      <c r="F186" s="356"/>
      <c r="G186" s="382"/>
      <c r="H186" s="356"/>
      <c r="I186" s="356"/>
      <c r="J186" s="356"/>
      <c r="K186" s="383"/>
      <c r="L186" s="356"/>
      <c r="M186" s="356"/>
      <c r="N186" s="356"/>
    </row>
    <row r="187" spans="1:14" x14ac:dyDescent="0.25">
      <c r="A187" s="356"/>
      <c r="B187" s="356"/>
      <c r="C187" s="356"/>
      <c r="D187" s="356"/>
      <c r="E187" s="356"/>
      <c r="F187" s="356"/>
      <c r="G187" s="382"/>
      <c r="H187" s="356"/>
      <c r="I187" s="356"/>
      <c r="J187" s="356"/>
      <c r="K187" s="383"/>
      <c r="L187" s="356"/>
      <c r="M187" s="356"/>
      <c r="N187" s="356"/>
    </row>
    <row r="188" spans="1:14" x14ac:dyDescent="0.25">
      <c r="A188" s="356"/>
      <c r="B188" s="356"/>
      <c r="C188" s="356"/>
      <c r="D188" s="356"/>
      <c r="E188" s="356"/>
      <c r="F188" s="356"/>
      <c r="G188" s="382"/>
      <c r="H188" s="356"/>
      <c r="I188" s="356"/>
      <c r="J188" s="356"/>
      <c r="K188" s="383"/>
      <c r="L188" s="356"/>
      <c r="M188" s="356"/>
      <c r="N188" s="356"/>
    </row>
    <row r="189" spans="1:14" x14ac:dyDescent="0.25">
      <c r="A189" s="356"/>
      <c r="B189" s="356"/>
      <c r="C189" s="356"/>
      <c r="D189" s="356"/>
      <c r="E189" s="356"/>
      <c r="F189" s="356"/>
      <c r="G189" s="382"/>
      <c r="H189" s="356"/>
      <c r="I189" s="356"/>
      <c r="J189" s="356"/>
      <c r="K189" s="383"/>
      <c r="L189" s="356"/>
      <c r="M189" s="356"/>
      <c r="N189" s="356"/>
    </row>
    <row r="190" spans="1:14" x14ac:dyDescent="0.25">
      <c r="A190" s="356"/>
      <c r="B190" s="356"/>
      <c r="C190" s="356"/>
      <c r="D190" s="356"/>
      <c r="E190" s="356"/>
      <c r="F190" s="356"/>
      <c r="G190" s="382"/>
      <c r="H190" s="356"/>
      <c r="I190" s="356"/>
      <c r="J190" s="356"/>
      <c r="K190" s="383"/>
      <c r="L190" s="356"/>
      <c r="M190" s="356"/>
      <c r="N190" s="356"/>
    </row>
    <row r="191" spans="1:14" x14ac:dyDescent="0.25">
      <c r="A191" s="356"/>
      <c r="B191" s="356"/>
      <c r="C191" s="356"/>
      <c r="D191" s="356"/>
      <c r="E191" s="356"/>
      <c r="F191" s="356"/>
      <c r="G191" s="382"/>
      <c r="H191" s="356"/>
      <c r="I191" s="356"/>
      <c r="J191" s="356"/>
      <c r="K191" s="383"/>
      <c r="L191" s="356"/>
      <c r="M191" s="356"/>
      <c r="N191" s="356"/>
    </row>
    <row r="192" spans="1:14" x14ac:dyDescent="0.25">
      <c r="A192" s="356"/>
      <c r="B192" s="356"/>
      <c r="C192" s="356"/>
      <c r="D192" s="356"/>
      <c r="E192" s="356"/>
      <c r="F192" s="356"/>
      <c r="G192" s="382"/>
      <c r="H192" s="356"/>
      <c r="I192" s="356"/>
      <c r="J192" s="356"/>
      <c r="K192" s="383"/>
      <c r="L192" s="356"/>
      <c r="M192" s="356"/>
      <c r="N192" s="356"/>
    </row>
    <row r="193" spans="1:14" x14ac:dyDescent="0.25">
      <c r="A193" s="356"/>
      <c r="B193" s="356"/>
      <c r="C193" s="356"/>
      <c r="D193" s="356"/>
      <c r="E193" s="356"/>
      <c r="F193" s="356"/>
      <c r="G193" s="382"/>
      <c r="H193" s="356"/>
      <c r="I193" s="356"/>
      <c r="J193" s="356"/>
      <c r="K193" s="383"/>
      <c r="L193" s="356"/>
      <c r="M193" s="356"/>
      <c r="N193" s="356"/>
    </row>
    <row r="194" spans="1:14" x14ac:dyDescent="0.25">
      <c r="A194" s="356"/>
      <c r="B194" s="356"/>
      <c r="C194" s="356"/>
      <c r="D194" s="356"/>
      <c r="E194" s="356"/>
      <c r="F194" s="356"/>
      <c r="G194" s="382"/>
      <c r="H194" s="356"/>
      <c r="I194" s="356"/>
      <c r="J194" s="356"/>
      <c r="K194" s="383"/>
      <c r="L194" s="356"/>
      <c r="M194" s="356"/>
      <c r="N194" s="356"/>
    </row>
  </sheetData>
  <mergeCells count="212">
    <mergeCell ref="A2:N2"/>
    <mergeCell ref="B172:G172"/>
    <mergeCell ref="B147:G147"/>
    <mergeCell ref="B134:G134"/>
    <mergeCell ref="C142:C146"/>
    <mergeCell ref="A127:N127"/>
    <mergeCell ref="A133:N133"/>
    <mergeCell ref="D129:D132"/>
    <mergeCell ref="C129:C132"/>
    <mergeCell ref="B129:B132"/>
    <mergeCell ref="F129:F132"/>
    <mergeCell ref="E129:E132"/>
    <mergeCell ref="A135:A139"/>
    <mergeCell ref="B128:G128"/>
    <mergeCell ref="A129:A132"/>
    <mergeCell ref="B135:B139"/>
    <mergeCell ref="A150:A151"/>
    <mergeCell ref="B150:B151"/>
    <mergeCell ref="D150:D151"/>
    <mergeCell ref="A169:A170"/>
    <mergeCell ref="B162:B167"/>
    <mergeCell ref="D162:D167"/>
    <mergeCell ref="C135:C139"/>
    <mergeCell ref="B168:G168"/>
    <mergeCell ref="G142:G143"/>
    <mergeCell ref="F173:F175"/>
    <mergeCell ref="B161:G161"/>
    <mergeCell ref="B149:G149"/>
    <mergeCell ref="B152:G152"/>
    <mergeCell ref="F142:F146"/>
    <mergeCell ref="D135:D139"/>
    <mergeCell ref="F135:F139"/>
    <mergeCell ref="C150:C151"/>
    <mergeCell ref="E142:E146"/>
    <mergeCell ref="B141:G141"/>
    <mergeCell ref="A171:N171"/>
    <mergeCell ref="A173:A175"/>
    <mergeCell ref="B173:B175"/>
    <mergeCell ref="C173:C175"/>
    <mergeCell ref="D173:D175"/>
    <mergeCell ref="E173:E175"/>
    <mergeCell ref="B169:B170"/>
    <mergeCell ref="C169:C170"/>
    <mergeCell ref="D169:D170"/>
    <mergeCell ref="E169:E170"/>
    <mergeCell ref="F169:F170"/>
    <mergeCell ref="C162:C167"/>
    <mergeCell ref="A140:N140"/>
    <mergeCell ref="B142:B146"/>
    <mergeCell ref="A153:A159"/>
    <mergeCell ref="A103:A111"/>
    <mergeCell ref="A162:A167"/>
    <mergeCell ref="D142:D146"/>
    <mergeCell ref="E162:E167"/>
    <mergeCell ref="F162:F167"/>
    <mergeCell ref="F150:F151"/>
    <mergeCell ref="E150:E151"/>
    <mergeCell ref="B153:B160"/>
    <mergeCell ref="C153:C160"/>
    <mergeCell ref="D153:D160"/>
    <mergeCell ref="E153:E160"/>
    <mergeCell ref="F153:F160"/>
    <mergeCell ref="A142:A146"/>
    <mergeCell ref="E135:E139"/>
    <mergeCell ref="C121:C126"/>
    <mergeCell ref="D121:D126"/>
    <mergeCell ref="F103:F111"/>
    <mergeCell ref="C103:C111"/>
    <mergeCell ref="B103:B111"/>
    <mergeCell ref="C114:C118"/>
    <mergeCell ref="B114:B118"/>
    <mergeCell ref="G94:G99"/>
    <mergeCell ref="A119:N119"/>
    <mergeCell ref="B102:G102"/>
    <mergeCell ref="A121:A126"/>
    <mergeCell ref="B121:B126"/>
    <mergeCell ref="E121:E126"/>
    <mergeCell ref="F121:F126"/>
    <mergeCell ref="B120:G120"/>
    <mergeCell ref="E103:E111"/>
    <mergeCell ref="D103:D111"/>
    <mergeCell ref="E114:E118"/>
    <mergeCell ref="D114:D118"/>
    <mergeCell ref="B113:G113"/>
    <mergeCell ref="H94:H99"/>
    <mergeCell ref="I94:I99"/>
    <mergeCell ref="M115:M116"/>
    <mergeCell ref="N94:N99"/>
    <mergeCell ref="B94:B101"/>
    <mergeCell ref="A114:A118"/>
    <mergeCell ref="I115:I116"/>
    <mergeCell ref="A94:A101"/>
    <mergeCell ref="J94:J99"/>
    <mergeCell ref="K94:K99"/>
    <mergeCell ref="A7:N7"/>
    <mergeCell ref="B51:B61"/>
    <mergeCell ref="B8:G8"/>
    <mergeCell ref="B39:G39"/>
    <mergeCell ref="U78:U79"/>
    <mergeCell ref="D78:D81"/>
    <mergeCell ref="Q78:Q79"/>
    <mergeCell ref="P78:P81"/>
    <mergeCell ref="C78:C81"/>
    <mergeCell ref="S75:AC75"/>
    <mergeCell ref="Q75:R75"/>
    <mergeCell ref="R78:R79"/>
    <mergeCell ref="F78:F81"/>
    <mergeCell ref="E72:E75"/>
    <mergeCell ref="E78:E81"/>
    <mergeCell ref="C72:C75"/>
    <mergeCell ref="A76:N76"/>
    <mergeCell ref="C66:C68"/>
    <mergeCell ref="D66:D68"/>
    <mergeCell ref="E66:E68"/>
    <mergeCell ref="B50:G50"/>
    <mergeCell ref="B77:G77"/>
    <mergeCell ref="A78:A81"/>
    <mergeCell ref="C9:C14"/>
    <mergeCell ref="H1:N1"/>
    <mergeCell ref="J5:N5"/>
    <mergeCell ref="B78:B81"/>
    <mergeCell ref="C88:F88"/>
    <mergeCell ref="A3:N3"/>
    <mergeCell ref="A4:N4"/>
    <mergeCell ref="H5:H6"/>
    <mergeCell ref="I5:I6"/>
    <mergeCell ref="A82:N82"/>
    <mergeCell ref="A38:N38"/>
    <mergeCell ref="A72:A75"/>
    <mergeCell ref="A5:A6"/>
    <mergeCell ref="B5:B6"/>
    <mergeCell ref="G5:G6"/>
    <mergeCell ref="C5:F5"/>
    <mergeCell ref="D51:D61"/>
    <mergeCell ref="E51:E61"/>
    <mergeCell ref="B72:B75"/>
    <mergeCell ref="F51:F61"/>
    <mergeCell ref="F72:F75"/>
    <mergeCell ref="A9:A14"/>
    <mergeCell ref="B9:B14"/>
    <mergeCell ref="D9:D14"/>
    <mergeCell ref="E9:E14"/>
    <mergeCell ref="A92:N92"/>
    <mergeCell ref="C91:F91"/>
    <mergeCell ref="A40:A48"/>
    <mergeCell ref="D72:D75"/>
    <mergeCell ref="A51:A61"/>
    <mergeCell ref="B63:G63"/>
    <mergeCell ref="B65:G65"/>
    <mergeCell ref="B69:G69"/>
    <mergeCell ref="B71:G71"/>
    <mergeCell ref="B85:G85"/>
    <mergeCell ref="C89:F89"/>
    <mergeCell ref="B87:G87"/>
    <mergeCell ref="A62:N62"/>
    <mergeCell ref="C51:C61"/>
    <mergeCell ref="B66:B68"/>
    <mergeCell ref="F66:F68"/>
    <mergeCell ref="F40:F49"/>
    <mergeCell ref="C40:C49"/>
    <mergeCell ref="B40:B49"/>
    <mergeCell ref="D40:D49"/>
    <mergeCell ref="E40:E49"/>
    <mergeCell ref="A176:N176"/>
    <mergeCell ref="B177:G177"/>
    <mergeCell ref="A178:A179"/>
    <mergeCell ref="B178:B179"/>
    <mergeCell ref="C178:C179"/>
    <mergeCell ref="D178:D179"/>
    <mergeCell ref="E178:E179"/>
    <mergeCell ref="F178:F179"/>
    <mergeCell ref="B90:G90"/>
    <mergeCell ref="B93:G93"/>
    <mergeCell ref="F94:F101"/>
    <mergeCell ref="A112:N112"/>
    <mergeCell ref="N115:N116"/>
    <mergeCell ref="H115:H116"/>
    <mergeCell ref="K115:K116"/>
    <mergeCell ref="J115:J116"/>
    <mergeCell ref="G115:G116"/>
    <mergeCell ref="L115:L116"/>
    <mergeCell ref="F114:F118"/>
    <mergeCell ref="L94:L99"/>
    <mergeCell ref="M94:M99"/>
    <mergeCell ref="E94:E101"/>
    <mergeCell ref="D94:D101"/>
    <mergeCell ref="C94:C101"/>
    <mergeCell ref="F9:F14"/>
    <mergeCell ref="B15:G15"/>
    <mergeCell ref="A16:A18"/>
    <mergeCell ref="B16:B18"/>
    <mergeCell ref="C16:C18"/>
    <mergeCell ref="D16:D18"/>
    <mergeCell ref="E16:E18"/>
    <mergeCell ref="F16:F18"/>
    <mergeCell ref="A25:A32"/>
    <mergeCell ref="B25:B32"/>
    <mergeCell ref="C25:C32"/>
    <mergeCell ref="D25:D32"/>
    <mergeCell ref="E25:E32"/>
    <mergeCell ref="F25:F32"/>
    <mergeCell ref="B33:G33"/>
    <mergeCell ref="B36:G36"/>
    <mergeCell ref="B19:G19"/>
    <mergeCell ref="B21:G21"/>
    <mergeCell ref="A22:A23"/>
    <mergeCell ref="B22:B23"/>
    <mergeCell ref="C22:C23"/>
    <mergeCell ref="D22:D23"/>
    <mergeCell ref="E22:E23"/>
    <mergeCell ref="F22:F23"/>
    <mergeCell ref="B24:G24"/>
  </mergeCells>
  <phoneticPr fontId="0" type="noConversion"/>
  <printOptions horizontalCentered="1" verticalCentered="1"/>
  <pageMargins left="0.23622047244094491" right="0.23622047244094491" top="0.74803149606299213" bottom="0.74803149606299213" header="0.31496062992125984" footer="0.31496062992125984"/>
  <pageSetup paperSize="9" scale="68" fitToHeight="0" orientation="portrait" r:id="rId1"/>
  <rowBreaks count="8" manualBreakCount="8">
    <brk id="56" max="13" man="1"/>
    <brk id="69" max="13" man="1"/>
    <brk id="85" max="13" man="1"/>
    <brk id="104" max="13" man="1"/>
    <brk id="118" max="13" man="1"/>
    <brk id="131" max="13" man="1"/>
    <brk id="150" max="13" man="1"/>
    <brk id="167" max="1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00"/>
  <sheetViews>
    <sheetView view="pageBreakPreview" zoomScale="90" zoomScaleNormal="75" zoomScaleSheetLayoutView="90" workbookViewId="0">
      <selection activeCell="O4" sqref="O4"/>
    </sheetView>
  </sheetViews>
  <sheetFormatPr defaultRowHeight="15" x14ac:dyDescent="0.25"/>
  <cols>
    <col min="1" max="1" width="5.5703125" style="459" customWidth="1"/>
    <col min="2" max="2" width="26.7109375" style="404" customWidth="1"/>
    <col min="3" max="3" width="14.42578125" style="404" customWidth="1"/>
    <col min="4" max="4" width="19.140625" style="482" customWidth="1"/>
    <col min="5" max="5" width="10.42578125" style="277" customWidth="1"/>
    <col min="6" max="6" width="11.140625" style="277" customWidth="1"/>
    <col min="7" max="7" width="10.42578125" style="277" customWidth="1"/>
    <col min="8" max="8" width="10" style="277" customWidth="1"/>
    <col min="9" max="10" width="10.42578125" style="277" customWidth="1"/>
    <col min="11" max="11" width="9.140625" style="404" customWidth="1"/>
    <col min="12" max="12" width="0.140625" style="404" customWidth="1"/>
    <col min="13" max="13" width="28.5703125" style="404" hidden="1" customWidth="1"/>
    <col min="14" max="14" width="30.7109375" style="404" hidden="1" customWidth="1"/>
    <col min="15" max="15" width="27.85546875" style="404" customWidth="1"/>
    <col min="16" max="16" width="26.7109375" style="404" customWidth="1"/>
    <col min="17" max="17" width="44.140625" style="404" customWidth="1"/>
    <col min="18" max="16384" width="9.140625" style="404"/>
  </cols>
  <sheetData>
    <row r="1" spans="1:14" ht="15" customHeight="1" x14ac:dyDescent="0.25">
      <c r="A1" s="1373" t="s">
        <v>1115</v>
      </c>
      <c r="B1" s="1373"/>
      <c r="C1" s="1373"/>
      <c r="D1" s="1373"/>
      <c r="E1" s="1373"/>
      <c r="F1" s="1373"/>
      <c r="G1" s="1373"/>
      <c r="H1" s="1373"/>
      <c r="I1" s="1373"/>
      <c r="J1" s="1373"/>
      <c r="K1" s="1373"/>
      <c r="L1" s="1373"/>
      <c r="M1" s="1373"/>
      <c r="N1" s="1373"/>
    </row>
    <row r="2" spans="1:14" ht="17.25" customHeight="1" x14ac:dyDescent="0.25">
      <c r="A2" s="1373" t="s">
        <v>891</v>
      </c>
      <c r="B2" s="1373"/>
      <c r="C2" s="1373"/>
      <c r="D2" s="1373"/>
      <c r="E2" s="1373"/>
      <c r="F2" s="1373"/>
      <c r="G2" s="1373"/>
      <c r="H2" s="1373"/>
      <c r="I2" s="1373"/>
      <c r="J2" s="1373"/>
      <c r="K2" s="1373"/>
      <c r="L2" s="1373"/>
      <c r="M2" s="1373"/>
      <c r="N2" s="1373"/>
    </row>
    <row r="3" spans="1:14" ht="39" customHeight="1" x14ac:dyDescent="0.25">
      <c r="A3" s="1261" t="s">
        <v>70</v>
      </c>
      <c r="B3" s="1262"/>
      <c r="C3" s="1262"/>
      <c r="D3" s="1262"/>
      <c r="E3" s="1262"/>
      <c r="F3" s="1262"/>
      <c r="G3" s="1262"/>
      <c r="H3" s="1262"/>
      <c r="I3" s="1262"/>
      <c r="J3" s="1262"/>
      <c r="K3" s="1263"/>
      <c r="L3" s="387"/>
      <c r="M3" s="387"/>
      <c r="N3" s="388"/>
    </row>
    <row r="4" spans="1:14" ht="37.5" customHeight="1" x14ac:dyDescent="0.25">
      <c r="A4" s="1208" t="s">
        <v>5</v>
      </c>
      <c r="B4" s="1210" t="s">
        <v>6</v>
      </c>
      <c r="C4" s="1210" t="s">
        <v>87</v>
      </c>
      <c r="D4" s="1210" t="s">
        <v>7</v>
      </c>
      <c r="E4" s="1265" t="s">
        <v>8</v>
      </c>
      <c r="F4" s="1266"/>
      <c r="G4" s="1266"/>
      <c r="H4" s="1266"/>
      <c r="I4" s="1266"/>
      <c r="J4" s="1267"/>
      <c r="K4" s="1268" t="s">
        <v>9</v>
      </c>
      <c r="L4" s="389"/>
      <c r="M4" s="388"/>
      <c r="N4" s="388"/>
    </row>
    <row r="5" spans="1:14" ht="100.5" customHeight="1" x14ac:dyDescent="0.25">
      <c r="A5" s="1273"/>
      <c r="B5" s="1264"/>
      <c r="C5" s="1264"/>
      <c r="D5" s="1264"/>
      <c r="E5" s="218" t="s">
        <v>10</v>
      </c>
      <c r="F5" s="218">
        <v>2014</v>
      </c>
      <c r="G5" s="218">
        <v>2015</v>
      </c>
      <c r="H5" s="218">
        <v>2016</v>
      </c>
      <c r="I5" s="218">
        <v>2017</v>
      </c>
      <c r="J5" s="218">
        <v>2018</v>
      </c>
      <c r="K5" s="1264"/>
      <c r="L5" s="388"/>
      <c r="M5" s="388"/>
      <c r="N5" s="388"/>
    </row>
    <row r="6" spans="1:14" ht="24.75" customHeight="1" thickBot="1" x14ac:dyDescent="0.3">
      <c r="A6" s="1274" t="s">
        <v>101</v>
      </c>
      <c r="B6" s="1275"/>
      <c r="C6" s="1275"/>
      <c r="D6" s="1275"/>
      <c r="E6" s="1275"/>
      <c r="F6" s="1275"/>
      <c r="G6" s="1275"/>
      <c r="H6" s="1275"/>
      <c r="I6" s="1275"/>
      <c r="J6" s="1275"/>
      <c r="K6" s="1276"/>
      <c r="L6" s="388"/>
      <c r="M6" s="388"/>
      <c r="N6" s="388"/>
    </row>
    <row r="7" spans="1:14" ht="102.75" thickBot="1" x14ac:dyDescent="0.3">
      <c r="A7" s="390">
        <v>1</v>
      </c>
      <c r="B7" s="405" t="s">
        <v>1026</v>
      </c>
      <c r="C7" s="391" t="s">
        <v>206</v>
      </c>
      <c r="D7" s="391" t="s">
        <v>11</v>
      </c>
      <c r="E7" s="393">
        <f>SUM(F7:J7)</f>
        <v>13748.900000000001</v>
      </c>
      <c r="F7" s="393">
        <f>Перечень!G11</f>
        <v>2167.4</v>
      </c>
      <c r="G7" s="393">
        <f>Перечень!H11</f>
        <v>1791.7</v>
      </c>
      <c r="H7" s="393">
        <f>Перечень!I11</f>
        <v>5854.5999999999995</v>
      </c>
      <c r="I7" s="393">
        <f>Перечень!J11</f>
        <v>1967.6</v>
      </c>
      <c r="J7" s="393">
        <f>Перечень!K11</f>
        <v>1967.6</v>
      </c>
      <c r="K7" s="394"/>
      <c r="L7" s="388"/>
      <c r="M7" s="388"/>
      <c r="N7" s="388"/>
    </row>
    <row r="8" spans="1:14" ht="88.5" customHeight="1" thickBot="1" x14ac:dyDescent="0.3">
      <c r="A8" s="467">
        <f t="shared" ref="A8:A16" si="0">A7+1</f>
        <v>2</v>
      </c>
      <c r="B8" s="483" t="s">
        <v>1027</v>
      </c>
      <c r="C8" s="398" t="s">
        <v>206</v>
      </c>
      <c r="D8" s="468" t="s">
        <v>11</v>
      </c>
      <c r="E8" s="393">
        <f>SUM(F8:J8)</f>
        <v>2978.9</v>
      </c>
      <c r="F8" s="393">
        <f>Перечень!G13</f>
        <v>0</v>
      </c>
      <c r="G8" s="393">
        <f>Перечень!H13</f>
        <v>100</v>
      </c>
      <c r="H8" s="393">
        <f>Перечень!I13</f>
        <v>2678.9</v>
      </c>
      <c r="I8" s="393">
        <f>Перечень!J13</f>
        <v>100</v>
      </c>
      <c r="J8" s="393">
        <f>Перечень!K13</f>
        <v>100</v>
      </c>
      <c r="K8" s="397"/>
      <c r="L8" s="388"/>
      <c r="M8" s="388"/>
      <c r="N8" s="388"/>
    </row>
    <row r="9" spans="1:14" ht="118.15" customHeight="1" thickBot="1" x14ac:dyDescent="0.3">
      <c r="A9" s="390">
        <f t="shared" si="0"/>
        <v>3</v>
      </c>
      <c r="B9" s="402" t="s">
        <v>1028</v>
      </c>
      <c r="C9" s="391" t="s">
        <v>206</v>
      </c>
      <c r="D9" s="391" t="s">
        <v>1029</v>
      </c>
      <c r="E9" s="393">
        <f t="shared" ref="E9:E12" si="1">SUM(F9:J9)</f>
        <v>16110</v>
      </c>
      <c r="F9" s="399">
        <f>Перечень!G14</f>
        <v>3300</v>
      </c>
      <c r="G9" s="399">
        <f>Перечень!H14</f>
        <v>3200</v>
      </c>
      <c r="H9" s="399">
        <f>Перечень!I14</f>
        <v>3210</v>
      </c>
      <c r="I9" s="399">
        <f>Перечень!J14</f>
        <v>3200</v>
      </c>
      <c r="J9" s="399">
        <f>Перечень!K14</f>
        <v>3200</v>
      </c>
      <c r="K9" s="394"/>
      <c r="L9" s="388"/>
      <c r="M9" s="388"/>
      <c r="N9" s="388"/>
    </row>
    <row r="10" spans="1:14" ht="68.25" customHeight="1" thickBot="1" x14ac:dyDescent="0.3">
      <c r="A10" s="497">
        <f t="shared" si="0"/>
        <v>4</v>
      </c>
      <c r="B10" s="463" t="s">
        <v>406</v>
      </c>
      <c r="C10" s="499" t="s">
        <v>206</v>
      </c>
      <c r="D10" s="499" t="s">
        <v>11</v>
      </c>
      <c r="E10" s="461">
        <f t="shared" si="1"/>
        <v>15512.1</v>
      </c>
      <c r="F10" s="501">
        <f>Перечень!G15</f>
        <v>1400</v>
      </c>
      <c r="G10" s="501">
        <f>Перечень!H15</f>
        <v>2608.3000000000002</v>
      </c>
      <c r="H10" s="501">
        <f>Перечень!I15</f>
        <v>3503.8</v>
      </c>
      <c r="I10" s="501">
        <f>Перечень!J15</f>
        <v>4000</v>
      </c>
      <c r="J10" s="501">
        <f>Перечень!K15</f>
        <v>4000</v>
      </c>
      <c r="K10" s="502"/>
      <c r="L10" s="388"/>
      <c r="M10" s="388"/>
      <c r="N10" s="388"/>
    </row>
    <row r="11" spans="1:14" ht="65.25" customHeight="1" thickBot="1" x14ac:dyDescent="0.3">
      <c r="A11" s="390">
        <f t="shared" si="0"/>
        <v>5</v>
      </c>
      <c r="B11" s="402" t="s">
        <v>393</v>
      </c>
      <c r="C11" s="391" t="s">
        <v>206</v>
      </c>
      <c r="D11" s="391" t="s">
        <v>11</v>
      </c>
      <c r="E11" s="393">
        <f t="shared" si="1"/>
        <v>530</v>
      </c>
      <c r="F11" s="393">
        <f>Перечень!G16</f>
        <v>0</v>
      </c>
      <c r="G11" s="393">
        <f>Перечень!H16</f>
        <v>170</v>
      </c>
      <c r="H11" s="393">
        <f>Перечень!I16</f>
        <v>120</v>
      </c>
      <c r="I11" s="393">
        <f>Перечень!J16</f>
        <v>120</v>
      </c>
      <c r="J11" s="393">
        <f>Перечень!K16</f>
        <v>120</v>
      </c>
      <c r="K11" s="394"/>
      <c r="L11" s="388"/>
      <c r="M11" s="388"/>
      <c r="N11" s="388"/>
    </row>
    <row r="12" spans="1:14" ht="80.25" customHeight="1" thickBot="1" x14ac:dyDescent="0.3">
      <c r="A12" s="390">
        <f t="shared" si="0"/>
        <v>6</v>
      </c>
      <c r="B12" s="402" t="s">
        <v>394</v>
      </c>
      <c r="C12" s="391" t="s">
        <v>206</v>
      </c>
      <c r="D12" s="391" t="s">
        <v>1030</v>
      </c>
      <c r="E12" s="393">
        <f t="shared" si="1"/>
        <v>23804</v>
      </c>
      <c r="F12" s="393">
        <f>Перечень!G17</f>
        <v>0</v>
      </c>
      <c r="G12" s="393">
        <f>Перечень!H17</f>
        <v>5580</v>
      </c>
      <c r="H12" s="393">
        <f>Перечень!I17</f>
        <v>6267.2</v>
      </c>
      <c r="I12" s="393">
        <f>Перечень!J17</f>
        <v>5978.4</v>
      </c>
      <c r="J12" s="393">
        <f>Перечень!K17</f>
        <v>5978.4</v>
      </c>
      <c r="K12" s="394"/>
      <c r="L12" s="388"/>
      <c r="M12" s="388"/>
      <c r="N12" s="388"/>
    </row>
    <row r="13" spans="1:14" ht="158.25" customHeight="1" thickBot="1" x14ac:dyDescent="0.3">
      <c r="A13" s="498">
        <f t="shared" si="0"/>
        <v>7</v>
      </c>
      <c r="B13" s="496" t="s">
        <v>1031</v>
      </c>
      <c r="C13" s="503" t="s">
        <v>206</v>
      </c>
      <c r="D13" s="506" t="s">
        <v>29</v>
      </c>
      <c r="E13" s="504">
        <f t="shared" ref="E13" si="2">SUM(F13:J13)</f>
        <v>330</v>
      </c>
      <c r="F13" s="505">
        <f>Перечень!G18</f>
        <v>0</v>
      </c>
      <c r="G13" s="505">
        <f>Перечень!H18</f>
        <v>180</v>
      </c>
      <c r="H13" s="505">
        <f>Перечень!I18</f>
        <v>50</v>
      </c>
      <c r="I13" s="505">
        <f>Перечень!J18</f>
        <v>50</v>
      </c>
      <c r="J13" s="505">
        <f>Перечень!K18</f>
        <v>50</v>
      </c>
      <c r="K13" s="500"/>
      <c r="L13" s="388"/>
      <c r="M13" s="388"/>
      <c r="N13" s="388"/>
    </row>
    <row r="14" spans="1:14" ht="97.5" customHeight="1" thickBot="1" x14ac:dyDescent="0.3">
      <c r="A14" s="390">
        <f t="shared" si="0"/>
        <v>8</v>
      </c>
      <c r="B14" s="402" t="s">
        <v>395</v>
      </c>
      <c r="C14" s="391" t="s">
        <v>206</v>
      </c>
      <c r="D14" s="391" t="s">
        <v>268</v>
      </c>
      <c r="E14" s="393">
        <f>Перечень!F19</f>
        <v>1404.9</v>
      </c>
      <c r="F14" s="393">
        <f>Перечень!G19</f>
        <v>0</v>
      </c>
      <c r="G14" s="393">
        <f>Перечень!H19</f>
        <v>0</v>
      </c>
      <c r="H14" s="393">
        <f>Перечень!I19</f>
        <v>404.9</v>
      </c>
      <c r="I14" s="393">
        <f>Перечень!J19</f>
        <v>500</v>
      </c>
      <c r="J14" s="393">
        <f>Перечень!K19</f>
        <v>500</v>
      </c>
      <c r="K14" s="394"/>
      <c r="L14" s="388"/>
      <c r="M14" s="388"/>
      <c r="N14" s="388"/>
    </row>
    <row r="15" spans="1:14" ht="144.75" customHeight="1" thickBot="1" x14ac:dyDescent="0.3">
      <c r="A15" s="390">
        <f t="shared" si="0"/>
        <v>9</v>
      </c>
      <c r="B15" s="402" t="s">
        <v>1032</v>
      </c>
      <c r="C15" s="391" t="s">
        <v>206</v>
      </c>
      <c r="D15" s="391" t="s">
        <v>11</v>
      </c>
      <c r="E15" s="393">
        <f>Перечень!F20</f>
        <v>2799</v>
      </c>
      <c r="F15" s="393">
        <f>Перечень!G20</f>
        <v>480</v>
      </c>
      <c r="G15" s="393">
        <f>Перечень!H20</f>
        <v>500</v>
      </c>
      <c r="H15" s="393">
        <f>Перечень!I20</f>
        <v>819</v>
      </c>
      <c r="I15" s="393">
        <f>Перечень!J20</f>
        <v>500</v>
      </c>
      <c r="J15" s="393">
        <f>Перечень!K20</f>
        <v>500</v>
      </c>
      <c r="K15" s="394"/>
      <c r="L15" s="388"/>
      <c r="M15" s="388"/>
      <c r="N15" s="388"/>
    </row>
    <row r="16" spans="1:14" ht="154.5" customHeight="1" thickBot="1" x14ac:dyDescent="0.3">
      <c r="A16" s="462">
        <f t="shared" si="0"/>
        <v>10</v>
      </c>
      <c r="B16" s="463" t="s">
        <v>1033</v>
      </c>
      <c r="C16" s="464" t="s">
        <v>206</v>
      </c>
      <c r="D16" s="465" t="s">
        <v>1029</v>
      </c>
      <c r="E16" s="461">
        <f>Перечень!F21</f>
        <v>4964.3</v>
      </c>
      <c r="F16" s="461">
        <f>Перечень!G21</f>
        <v>1000</v>
      </c>
      <c r="G16" s="461">
        <f>Перечень!H21</f>
        <v>1040</v>
      </c>
      <c r="H16" s="461">
        <f>Перечень!I21</f>
        <v>1124.3</v>
      </c>
      <c r="I16" s="461">
        <f>Перечень!J21</f>
        <v>900</v>
      </c>
      <c r="J16" s="461">
        <f>Перечень!K21</f>
        <v>900</v>
      </c>
      <c r="K16" s="466"/>
      <c r="L16" s="388"/>
      <c r="M16" s="388"/>
      <c r="N16" s="388"/>
    </row>
    <row r="17" spans="1:14" ht="72.75" customHeight="1" thickBot="1" x14ac:dyDescent="0.3">
      <c r="A17" s="390">
        <v>11</v>
      </c>
      <c r="B17" s="402" t="s">
        <v>376</v>
      </c>
      <c r="C17" s="392" t="s">
        <v>206</v>
      </c>
      <c r="D17" s="391" t="s">
        <v>11</v>
      </c>
      <c r="E17" s="461">
        <f>Перечень!F22</f>
        <v>141</v>
      </c>
      <c r="F17" s="461">
        <f>Перечень!G22</f>
        <v>0</v>
      </c>
      <c r="G17" s="461">
        <f>Перечень!H22</f>
        <v>141</v>
      </c>
      <c r="H17" s="461">
        <f>Перечень!I22</f>
        <v>0</v>
      </c>
      <c r="I17" s="461">
        <f>Перечень!J22</f>
        <v>0</v>
      </c>
      <c r="J17" s="461">
        <f>Перечень!K22</f>
        <v>0</v>
      </c>
      <c r="K17" s="401"/>
      <c r="L17" s="388"/>
      <c r="M17" s="388"/>
      <c r="N17" s="388"/>
    </row>
    <row r="18" spans="1:14" ht="108" customHeight="1" thickBot="1" x14ac:dyDescent="0.3">
      <c r="A18" s="390">
        <v>12</v>
      </c>
      <c r="B18" s="402" t="s">
        <v>1034</v>
      </c>
      <c r="C18" s="392" t="s">
        <v>206</v>
      </c>
      <c r="D18" s="391" t="s">
        <v>1029</v>
      </c>
      <c r="E18" s="461">
        <f>Перечень!F27</f>
        <v>750</v>
      </c>
      <c r="F18" s="461">
        <f>Перечень!G27</f>
        <v>100</v>
      </c>
      <c r="G18" s="461">
        <f>Перечень!H27</f>
        <v>350</v>
      </c>
      <c r="H18" s="461">
        <f>Перечень!I27</f>
        <v>100</v>
      </c>
      <c r="I18" s="461">
        <f>Перечень!J27</f>
        <v>100</v>
      </c>
      <c r="J18" s="461">
        <f>Перечень!K27</f>
        <v>100</v>
      </c>
      <c r="K18" s="394"/>
      <c r="L18" s="388"/>
      <c r="M18" s="388"/>
      <c r="N18" s="388"/>
    </row>
    <row r="19" spans="1:14" ht="263.25" customHeight="1" thickBot="1" x14ac:dyDescent="0.3">
      <c r="A19" s="462">
        <v>13</v>
      </c>
      <c r="B19" s="463" t="s">
        <v>396</v>
      </c>
      <c r="C19" s="464" t="s">
        <v>206</v>
      </c>
      <c r="D19" s="468" t="s">
        <v>11</v>
      </c>
      <c r="E19" s="461">
        <f>Перечень!F28</f>
        <v>1907</v>
      </c>
      <c r="F19" s="461">
        <f>Перечень!G28</f>
        <v>150</v>
      </c>
      <c r="G19" s="461">
        <f>Перечень!H28</f>
        <v>150</v>
      </c>
      <c r="H19" s="461">
        <f>Перечень!I28</f>
        <v>1307</v>
      </c>
      <c r="I19" s="461">
        <f>Перечень!J28</f>
        <v>150</v>
      </c>
      <c r="J19" s="461">
        <f>Перечень!K28</f>
        <v>150</v>
      </c>
      <c r="K19" s="466"/>
      <c r="L19" s="388"/>
      <c r="M19" s="388"/>
      <c r="N19" s="388"/>
    </row>
    <row r="20" spans="1:14" ht="72" customHeight="1" thickBot="1" x14ac:dyDescent="0.3">
      <c r="A20" s="390">
        <v>14</v>
      </c>
      <c r="B20" s="402" t="s">
        <v>1035</v>
      </c>
      <c r="C20" s="392" t="s">
        <v>206</v>
      </c>
      <c r="D20" s="391" t="s">
        <v>11</v>
      </c>
      <c r="E20" s="461">
        <f>Перечень!F29</f>
        <v>1100</v>
      </c>
      <c r="F20" s="461">
        <f>Перечень!G29</f>
        <v>300</v>
      </c>
      <c r="G20" s="461">
        <f>Перечень!H29</f>
        <v>200</v>
      </c>
      <c r="H20" s="461">
        <f>Перечень!I29</f>
        <v>200</v>
      </c>
      <c r="I20" s="461">
        <f>Перечень!J29</f>
        <v>200</v>
      </c>
      <c r="J20" s="461">
        <f>Перечень!K29</f>
        <v>200</v>
      </c>
      <c r="K20" s="394"/>
      <c r="L20" s="388"/>
      <c r="M20" s="388"/>
      <c r="N20" s="388"/>
    </row>
    <row r="21" spans="1:14" ht="75.75" customHeight="1" thickBot="1" x14ac:dyDescent="0.3">
      <c r="A21" s="390">
        <f>A20+1</f>
        <v>15</v>
      </c>
      <c r="B21" s="402" t="s">
        <v>397</v>
      </c>
      <c r="C21" s="391" t="s">
        <v>206</v>
      </c>
      <c r="D21" s="391" t="s">
        <v>268</v>
      </c>
      <c r="E21" s="461">
        <f>Перечень!F30</f>
        <v>2190</v>
      </c>
      <c r="F21" s="461">
        <f>Перечень!G30</f>
        <v>1500</v>
      </c>
      <c r="G21" s="461">
        <f>Перечень!H30</f>
        <v>690</v>
      </c>
      <c r="H21" s="461">
        <f>Перечень!I30</f>
        <v>0</v>
      </c>
      <c r="I21" s="461">
        <f>Перечень!J30</f>
        <v>0</v>
      </c>
      <c r="J21" s="461">
        <f>Перечень!K30</f>
        <v>0</v>
      </c>
      <c r="K21" s="394"/>
      <c r="L21" s="388"/>
      <c r="M21" s="388"/>
      <c r="N21" s="388"/>
    </row>
    <row r="22" spans="1:14" ht="64.5" customHeight="1" thickBot="1" x14ac:dyDescent="0.3">
      <c r="A22" s="390">
        <f>A21+1</f>
        <v>16</v>
      </c>
      <c r="B22" s="402" t="s">
        <v>1036</v>
      </c>
      <c r="C22" s="391" t="s">
        <v>206</v>
      </c>
      <c r="D22" s="391" t="s">
        <v>1029</v>
      </c>
      <c r="E22" s="393">
        <f>Перечень!F34</f>
        <v>1139.0999999999999</v>
      </c>
      <c r="F22" s="393">
        <f>Перечень!G34</f>
        <v>220</v>
      </c>
      <c r="G22" s="393">
        <f>Перечень!H34</f>
        <v>250</v>
      </c>
      <c r="H22" s="393">
        <f>Перечень!I34</f>
        <v>229.1</v>
      </c>
      <c r="I22" s="393">
        <f>Перечень!J34</f>
        <v>220</v>
      </c>
      <c r="J22" s="393">
        <f>Перечень!K34</f>
        <v>220</v>
      </c>
      <c r="K22" s="394"/>
      <c r="L22" s="388"/>
      <c r="M22" s="388"/>
      <c r="N22" s="388"/>
    </row>
    <row r="23" spans="1:14" ht="76.5" customHeight="1" thickBot="1" x14ac:dyDescent="0.3">
      <c r="A23" s="390">
        <f>A22+1</f>
        <v>17</v>
      </c>
      <c r="B23" s="402" t="s">
        <v>1037</v>
      </c>
      <c r="C23" s="391" t="s">
        <v>206</v>
      </c>
      <c r="D23" s="391" t="s">
        <v>30</v>
      </c>
      <c r="E23" s="393">
        <f>Перечень!F35</f>
        <v>900</v>
      </c>
      <c r="F23" s="393">
        <f>Перечень!G35</f>
        <v>0</v>
      </c>
      <c r="G23" s="393">
        <f>Перечень!H35</f>
        <v>0</v>
      </c>
      <c r="H23" s="393">
        <f>Перечень!I35</f>
        <v>300</v>
      </c>
      <c r="I23" s="393">
        <f>Перечень!J35</f>
        <v>300</v>
      </c>
      <c r="J23" s="393">
        <f>Перечень!K35</f>
        <v>300</v>
      </c>
      <c r="K23" s="394"/>
      <c r="L23" s="388"/>
      <c r="M23" s="388"/>
      <c r="N23" s="388"/>
    </row>
    <row r="24" spans="1:14" ht="55.5" customHeight="1" x14ac:dyDescent="0.25">
      <c r="A24" s="1277">
        <f>A23+1</f>
        <v>18</v>
      </c>
      <c r="B24" s="1279" t="s">
        <v>1038</v>
      </c>
      <c r="C24" s="395" t="s">
        <v>1053</v>
      </c>
      <c r="D24" s="1280" t="s">
        <v>1029</v>
      </c>
      <c r="E24" s="396">
        <f>SUM(E25:E26)</f>
        <v>7596.3</v>
      </c>
      <c r="F24" s="396">
        <f t="shared" ref="F24:J24" si="3">SUM(F25:F26)</f>
        <v>722.4</v>
      </c>
      <c r="G24" s="396">
        <f t="shared" si="3"/>
        <v>1764.4</v>
      </c>
      <c r="H24" s="396">
        <f t="shared" si="3"/>
        <v>2004.5</v>
      </c>
      <c r="I24" s="396">
        <f t="shared" si="3"/>
        <v>1552.5</v>
      </c>
      <c r="J24" s="396">
        <f t="shared" si="3"/>
        <v>1552.5</v>
      </c>
      <c r="K24" s="1283"/>
      <c r="L24" s="388"/>
      <c r="M24" s="388"/>
      <c r="N24" s="388"/>
    </row>
    <row r="25" spans="1:14" ht="53.25" customHeight="1" thickBot="1" x14ac:dyDescent="0.3">
      <c r="A25" s="1278"/>
      <c r="B25" s="1232"/>
      <c r="C25" s="403" t="s">
        <v>88</v>
      </c>
      <c r="D25" s="1281"/>
      <c r="E25" s="400">
        <f>Перечень!F43</f>
        <v>3774.3</v>
      </c>
      <c r="F25" s="400">
        <f>Перечень!G43</f>
        <v>422.4</v>
      </c>
      <c r="G25" s="400">
        <f>Перечень!H43</f>
        <v>794.4</v>
      </c>
      <c r="H25" s="400">
        <f>Перечень!I43</f>
        <v>852.5</v>
      </c>
      <c r="I25" s="400">
        <f>Перечень!J43</f>
        <v>852.5</v>
      </c>
      <c r="J25" s="400">
        <f>Перечень!K43</f>
        <v>852.5</v>
      </c>
      <c r="K25" s="1284"/>
      <c r="L25" s="388"/>
      <c r="M25" s="388"/>
      <c r="N25" s="388"/>
    </row>
    <row r="26" spans="1:14" ht="64.5" customHeight="1" thickBot="1" x14ac:dyDescent="0.3">
      <c r="A26" s="1278"/>
      <c r="B26" s="1232"/>
      <c r="C26" s="398" t="s">
        <v>206</v>
      </c>
      <c r="D26" s="1282"/>
      <c r="E26" s="400">
        <f>Перечень!F44</f>
        <v>3822</v>
      </c>
      <c r="F26" s="400">
        <f>Перечень!G44</f>
        <v>300</v>
      </c>
      <c r="G26" s="400">
        <f>Перечень!H44</f>
        <v>970</v>
      </c>
      <c r="H26" s="400">
        <f>Перечень!I44</f>
        <v>1152</v>
      </c>
      <c r="I26" s="400">
        <f>Перечень!J44</f>
        <v>700</v>
      </c>
      <c r="J26" s="400">
        <f>Перечень!K44</f>
        <v>700</v>
      </c>
      <c r="K26" s="1284"/>
      <c r="L26" s="388"/>
      <c r="M26" s="388"/>
      <c r="N26" s="388"/>
    </row>
    <row r="27" spans="1:14" ht="84.75" customHeight="1" thickBot="1" x14ac:dyDescent="0.3">
      <c r="A27" s="390">
        <f>A24+1</f>
        <v>19</v>
      </c>
      <c r="B27" s="402" t="s">
        <v>1039</v>
      </c>
      <c r="C27" s="391" t="s">
        <v>206</v>
      </c>
      <c r="D27" s="391" t="s">
        <v>268</v>
      </c>
      <c r="E27" s="393">
        <f>Перечень!F45</f>
        <v>1545.9</v>
      </c>
      <c r="F27" s="393">
        <f>Перечень!G45</f>
        <v>150</v>
      </c>
      <c r="G27" s="393">
        <f>Перечень!H45</f>
        <v>300</v>
      </c>
      <c r="H27" s="393">
        <f>Перечень!I45</f>
        <v>375.9</v>
      </c>
      <c r="I27" s="393">
        <f>Перечень!J45</f>
        <v>360</v>
      </c>
      <c r="J27" s="393">
        <f>Перечень!K45</f>
        <v>360</v>
      </c>
      <c r="K27" s="394"/>
      <c r="L27" s="388"/>
      <c r="M27" s="388"/>
      <c r="N27" s="388"/>
    </row>
    <row r="28" spans="1:14" ht="117.75" customHeight="1" thickBot="1" x14ac:dyDescent="0.3">
      <c r="A28" s="467">
        <v>20</v>
      </c>
      <c r="B28" s="463" t="s">
        <v>1040</v>
      </c>
      <c r="C28" s="398" t="s">
        <v>206</v>
      </c>
      <c r="D28" s="468" t="s">
        <v>268</v>
      </c>
      <c r="E28" s="393">
        <f>Перечень!F46</f>
        <v>2705.9</v>
      </c>
      <c r="F28" s="393">
        <f>Перечень!G46</f>
        <v>440</v>
      </c>
      <c r="G28" s="393">
        <f>Перечень!H46</f>
        <v>505</v>
      </c>
      <c r="H28" s="393">
        <f>Перечень!I46</f>
        <v>580.9</v>
      </c>
      <c r="I28" s="393">
        <f>Перечень!J46</f>
        <v>590</v>
      </c>
      <c r="J28" s="393">
        <f>Перечень!K46</f>
        <v>590</v>
      </c>
      <c r="K28" s="466"/>
      <c r="L28" s="388"/>
      <c r="M28" s="388"/>
      <c r="N28" s="388"/>
    </row>
    <row r="29" spans="1:14" ht="63" customHeight="1" thickBot="1" x14ac:dyDescent="0.3">
      <c r="A29" s="390">
        <v>21</v>
      </c>
      <c r="B29" s="402" t="s">
        <v>1041</v>
      </c>
      <c r="C29" s="391" t="s">
        <v>206</v>
      </c>
      <c r="D29" s="391" t="s">
        <v>11</v>
      </c>
      <c r="E29" s="393">
        <f>Перечень!F51</f>
        <v>797.7</v>
      </c>
      <c r="F29" s="393">
        <f>Перечень!G51</f>
        <v>0</v>
      </c>
      <c r="G29" s="393">
        <f>Перечень!H51</f>
        <v>0</v>
      </c>
      <c r="H29" s="393">
        <f>Перечень!I51</f>
        <v>37.699999999999989</v>
      </c>
      <c r="I29" s="393">
        <f>Перечень!J51</f>
        <v>380</v>
      </c>
      <c r="J29" s="393">
        <f>Перечень!K51</f>
        <v>380</v>
      </c>
      <c r="K29" s="394"/>
      <c r="L29" s="388"/>
      <c r="M29" s="388"/>
      <c r="N29" s="388"/>
    </row>
    <row r="30" spans="1:14" ht="113.25" customHeight="1" thickBot="1" x14ac:dyDescent="0.3">
      <c r="A30" s="390">
        <v>22</v>
      </c>
      <c r="B30" s="402" t="s">
        <v>1042</v>
      </c>
      <c r="C30" s="391" t="s">
        <v>206</v>
      </c>
      <c r="D30" s="391" t="s">
        <v>116</v>
      </c>
      <c r="E30" s="393">
        <f>Перечень!F52</f>
        <v>800</v>
      </c>
      <c r="F30" s="393">
        <f>Перечень!G52</f>
        <v>0</v>
      </c>
      <c r="G30" s="393">
        <f>Перечень!H52</f>
        <v>200</v>
      </c>
      <c r="H30" s="393">
        <f>Перечень!I52</f>
        <v>200</v>
      </c>
      <c r="I30" s="393">
        <f>Перечень!J52</f>
        <v>200</v>
      </c>
      <c r="J30" s="393">
        <f>Перечень!K52</f>
        <v>200</v>
      </c>
      <c r="K30" s="394"/>
      <c r="L30" s="388"/>
      <c r="M30" s="388"/>
      <c r="N30" s="388"/>
    </row>
    <row r="31" spans="1:14" ht="48.75" customHeight="1" thickBot="1" x14ac:dyDescent="0.3">
      <c r="A31" s="390">
        <v>23</v>
      </c>
      <c r="B31" s="402" t="s">
        <v>1043</v>
      </c>
      <c r="C31" s="391" t="s">
        <v>206</v>
      </c>
      <c r="D31" s="391" t="s">
        <v>11</v>
      </c>
      <c r="E31" s="393">
        <f>Перечень!F53</f>
        <v>0</v>
      </c>
      <c r="F31" s="393">
        <f>Перечень!G53</f>
        <v>0</v>
      </c>
      <c r="G31" s="393">
        <f>Перечень!H53</f>
        <v>0</v>
      </c>
      <c r="H31" s="393">
        <f>Перечень!I53</f>
        <v>0</v>
      </c>
      <c r="I31" s="393">
        <f>Перечень!J53</f>
        <v>0</v>
      </c>
      <c r="J31" s="393">
        <f>Перечень!K53</f>
        <v>0</v>
      </c>
      <c r="K31" s="394"/>
      <c r="L31" s="388"/>
      <c r="M31" s="388"/>
      <c r="N31" s="388"/>
    </row>
    <row r="32" spans="1:14" ht="45" customHeight="1" thickBot="1" x14ac:dyDescent="0.3">
      <c r="A32" s="390">
        <v>24</v>
      </c>
      <c r="B32" s="402" t="s">
        <v>1044</v>
      </c>
      <c r="C32" s="391" t="s">
        <v>206</v>
      </c>
      <c r="D32" s="391" t="s">
        <v>11</v>
      </c>
      <c r="E32" s="393">
        <f>Перечень!F54</f>
        <v>0</v>
      </c>
      <c r="F32" s="393">
        <f>Перечень!G54</f>
        <v>0</v>
      </c>
      <c r="G32" s="393">
        <f>Перечень!H54</f>
        <v>0</v>
      </c>
      <c r="H32" s="393">
        <f>Перечень!I54</f>
        <v>0</v>
      </c>
      <c r="I32" s="393">
        <f>Перечень!J54</f>
        <v>0</v>
      </c>
      <c r="J32" s="393">
        <f>Перечень!K54</f>
        <v>0</v>
      </c>
      <c r="K32" s="394"/>
      <c r="L32" s="388"/>
      <c r="M32" s="388"/>
      <c r="N32" s="388"/>
    </row>
    <row r="33" spans="1:14" ht="70.5" customHeight="1" thickBot="1" x14ac:dyDescent="0.3">
      <c r="A33" s="390">
        <v>25</v>
      </c>
      <c r="B33" s="402" t="s">
        <v>1045</v>
      </c>
      <c r="C33" s="391" t="s">
        <v>206</v>
      </c>
      <c r="D33" s="391" t="s">
        <v>11</v>
      </c>
      <c r="E33" s="393">
        <f>Перечень!F55</f>
        <v>0</v>
      </c>
      <c r="F33" s="393">
        <f>Перечень!G55</f>
        <v>0</v>
      </c>
      <c r="G33" s="393">
        <f>Перечень!H55</f>
        <v>0</v>
      </c>
      <c r="H33" s="393">
        <f>Перечень!I55</f>
        <v>0</v>
      </c>
      <c r="I33" s="393">
        <f>Перечень!J55</f>
        <v>0</v>
      </c>
      <c r="J33" s="393">
        <f>Перечень!K55</f>
        <v>0</v>
      </c>
      <c r="K33" s="394"/>
      <c r="L33" s="388"/>
      <c r="M33" s="388"/>
      <c r="N33" s="388"/>
    </row>
    <row r="34" spans="1:14" ht="76.5" customHeight="1" thickBot="1" x14ac:dyDescent="0.3">
      <c r="A34" s="390">
        <v>26</v>
      </c>
      <c r="B34" s="402" t="s">
        <v>1046</v>
      </c>
      <c r="C34" s="391" t="s">
        <v>206</v>
      </c>
      <c r="D34" s="391" t="s">
        <v>11</v>
      </c>
      <c r="E34" s="393">
        <f>Перечень!F56</f>
        <v>0</v>
      </c>
      <c r="F34" s="393">
        <f>Перечень!G56</f>
        <v>0</v>
      </c>
      <c r="G34" s="393">
        <f>Перечень!H56</f>
        <v>0</v>
      </c>
      <c r="H34" s="393">
        <f>Перечень!I56</f>
        <v>0</v>
      </c>
      <c r="I34" s="393">
        <f>Перечень!J56</f>
        <v>0</v>
      </c>
      <c r="J34" s="393">
        <f>Перечень!K56</f>
        <v>0</v>
      </c>
      <c r="K34" s="394"/>
      <c r="L34" s="388"/>
      <c r="M34" s="388"/>
      <c r="N34" s="388"/>
    </row>
    <row r="35" spans="1:14" ht="77.25" customHeight="1" thickBot="1" x14ac:dyDescent="0.3">
      <c r="A35" s="390">
        <v>27</v>
      </c>
      <c r="B35" s="402" t="s">
        <v>1047</v>
      </c>
      <c r="C35" s="391" t="s">
        <v>206</v>
      </c>
      <c r="D35" s="391" t="s">
        <v>11</v>
      </c>
      <c r="E35" s="393">
        <f>Перечень!F57</f>
        <v>0</v>
      </c>
      <c r="F35" s="393">
        <f>Перечень!G57</f>
        <v>0</v>
      </c>
      <c r="G35" s="393">
        <f>Перечень!H57</f>
        <v>0</v>
      </c>
      <c r="H35" s="393">
        <f>Перечень!I57</f>
        <v>0</v>
      </c>
      <c r="I35" s="393">
        <f>Перечень!J57</f>
        <v>0</v>
      </c>
      <c r="J35" s="393">
        <f>Перечень!K57</f>
        <v>0</v>
      </c>
      <c r="K35" s="394"/>
      <c r="L35" s="388"/>
      <c r="M35" s="388"/>
      <c r="N35" s="388"/>
    </row>
    <row r="36" spans="1:14" ht="92.25" customHeight="1" thickBot="1" x14ac:dyDescent="0.3">
      <c r="A36" s="390">
        <v>28</v>
      </c>
      <c r="B36" s="402" t="s">
        <v>398</v>
      </c>
      <c r="C36" s="391" t="s">
        <v>206</v>
      </c>
      <c r="D36" s="391" t="s">
        <v>116</v>
      </c>
      <c r="E36" s="393">
        <f>Перечень!F58</f>
        <v>1200</v>
      </c>
      <c r="F36" s="393">
        <f>Перечень!G58</f>
        <v>0</v>
      </c>
      <c r="G36" s="393">
        <f>Перечень!H58</f>
        <v>0</v>
      </c>
      <c r="H36" s="393">
        <f>Перечень!I58</f>
        <v>400</v>
      </c>
      <c r="I36" s="393">
        <f>Перечень!J58</f>
        <v>400</v>
      </c>
      <c r="J36" s="393">
        <f>Перечень!K58</f>
        <v>400</v>
      </c>
      <c r="K36" s="394"/>
      <c r="L36" s="388"/>
      <c r="M36" s="388"/>
      <c r="N36" s="388"/>
    </row>
    <row r="37" spans="1:14" ht="75" customHeight="1" thickBot="1" x14ac:dyDescent="0.3">
      <c r="A37" s="390">
        <v>29</v>
      </c>
      <c r="B37" s="402" t="s">
        <v>1048</v>
      </c>
      <c r="C37" s="391" t="s">
        <v>206</v>
      </c>
      <c r="D37" s="391" t="s">
        <v>11</v>
      </c>
      <c r="E37" s="393">
        <f>Перечень!F62</f>
        <v>0</v>
      </c>
      <c r="F37" s="393">
        <f>Перечень!G62</f>
        <v>0</v>
      </c>
      <c r="G37" s="393">
        <f>Перечень!H62</f>
        <v>0</v>
      </c>
      <c r="H37" s="393">
        <f>Перечень!I62</f>
        <v>0</v>
      </c>
      <c r="I37" s="393">
        <f>Перечень!J62</f>
        <v>0</v>
      </c>
      <c r="J37" s="393">
        <f>Перечень!K62</f>
        <v>0</v>
      </c>
      <c r="K37" s="394"/>
      <c r="L37" s="388"/>
      <c r="M37" s="388"/>
      <c r="N37" s="388"/>
    </row>
    <row r="38" spans="1:14" ht="79.5" customHeight="1" thickBot="1" x14ac:dyDescent="0.3">
      <c r="A38" s="390">
        <v>30</v>
      </c>
      <c r="B38" s="402" t="s">
        <v>1049</v>
      </c>
      <c r="C38" s="391" t="s">
        <v>206</v>
      </c>
      <c r="D38" s="391" t="s">
        <v>11</v>
      </c>
      <c r="E38" s="393">
        <f>Перечень!F63</f>
        <v>0</v>
      </c>
      <c r="F38" s="393">
        <f>[3]Перечень!G65</f>
        <v>0</v>
      </c>
      <c r="G38" s="393">
        <f>[3]Перечень!H65</f>
        <v>0</v>
      </c>
      <c r="H38" s="393">
        <f>[3]Перечень!I65</f>
        <v>0</v>
      </c>
      <c r="I38" s="393">
        <f>[3]Перечень!J65</f>
        <v>0</v>
      </c>
      <c r="J38" s="393">
        <f>[3]Перечень!K65</f>
        <v>0</v>
      </c>
      <c r="K38" s="394"/>
      <c r="L38" s="388"/>
      <c r="M38" s="388"/>
      <c r="N38" s="388"/>
    </row>
    <row r="39" spans="1:14" ht="81.75" customHeight="1" thickBot="1" x14ac:dyDescent="0.3">
      <c r="A39" s="390">
        <v>31</v>
      </c>
      <c r="B39" s="402" t="s">
        <v>1050</v>
      </c>
      <c r="C39" s="391" t="s">
        <v>206</v>
      </c>
      <c r="D39" s="391" t="s">
        <v>11</v>
      </c>
      <c r="E39" s="393">
        <f>Перечень!F67</f>
        <v>0</v>
      </c>
      <c r="F39" s="393">
        <f>Перечень!G67</f>
        <v>0</v>
      </c>
      <c r="G39" s="393">
        <f>Перечень!H67</f>
        <v>0</v>
      </c>
      <c r="H39" s="393">
        <f>Перечень!I67</f>
        <v>0</v>
      </c>
      <c r="I39" s="393">
        <f>Перечень!J67</f>
        <v>0</v>
      </c>
      <c r="J39" s="393">
        <f>Перечень!K67</f>
        <v>0</v>
      </c>
      <c r="K39" s="394"/>
      <c r="L39" s="388"/>
      <c r="M39" s="388"/>
      <c r="N39" s="388"/>
    </row>
    <row r="40" spans="1:14" ht="76.5" customHeight="1" thickBot="1" x14ac:dyDescent="0.3">
      <c r="A40" s="390">
        <v>32</v>
      </c>
      <c r="B40" s="402" t="s">
        <v>1051</v>
      </c>
      <c r="C40" s="391" t="s">
        <v>206</v>
      </c>
      <c r="D40" s="391" t="s">
        <v>11</v>
      </c>
      <c r="E40" s="393">
        <f>Перечень!F68</f>
        <v>0</v>
      </c>
      <c r="F40" s="393">
        <f>Перечень!G68</f>
        <v>0</v>
      </c>
      <c r="G40" s="393">
        <f>Перечень!H68</f>
        <v>0</v>
      </c>
      <c r="H40" s="393">
        <f>Перечень!I68</f>
        <v>0</v>
      </c>
      <c r="I40" s="393">
        <f>Перечень!J68</f>
        <v>0</v>
      </c>
      <c r="J40" s="393">
        <f>Перечень!K68</f>
        <v>0</v>
      </c>
      <c r="K40" s="394"/>
      <c r="L40" s="388"/>
      <c r="M40" s="388"/>
      <c r="N40" s="388"/>
    </row>
    <row r="41" spans="1:14" ht="129" customHeight="1" thickBot="1" x14ac:dyDescent="0.3">
      <c r="A41" s="390">
        <v>33</v>
      </c>
      <c r="B41" s="402" t="s">
        <v>1052</v>
      </c>
      <c r="C41" s="391" t="s">
        <v>206</v>
      </c>
      <c r="D41" s="391" t="s">
        <v>11</v>
      </c>
      <c r="E41" s="393">
        <f>Перечень!F69</f>
        <v>0</v>
      </c>
      <c r="F41" s="393">
        <f>Перечень!G69</f>
        <v>0</v>
      </c>
      <c r="G41" s="393">
        <f>Перечень!H69</f>
        <v>0</v>
      </c>
      <c r="H41" s="393">
        <f>Перечень!I69</f>
        <v>0</v>
      </c>
      <c r="I41" s="393">
        <f>Перечень!J69</f>
        <v>0</v>
      </c>
      <c r="J41" s="393">
        <f>Перечень!K69</f>
        <v>0</v>
      </c>
      <c r="K41" s="394"/>
      <c r="L41" s="388"/>
      <c r="M41" s="388"/>
      <c r="N41" s="388"/>
    </row>
    <row r="42" spans="1:14" ht="35.25" customHeight="1" thickBot="1" x14ac:dyDescent="0.3">
      <c r="A42" s="1269" t="s">
        <v>102</v>
      </c>
      <c r="B42" s="1269"/>
      <c r="C42" s="1269"/>
      <c r="D42" s="1269"/>
      <c r="E42" s="1269"/>
      <c r="F42" s="1269"/>
      <c r="G42" s="1269"/>
      <c r="H42" s="1269"/>
      <c r="I42" s="1269"/>
      <c r="J42" s="1269"/>
      <c r="K42" s="1269"/>
    </row>
    <row r="43" spans="1:14" ht="49.5" customHeight="1" x14ac:dyDescent="0.25">
      <c r="A43" s="1311">
        <v>1</v>
      </c>
      <c r="B43" s="1288" t="s">
        <v>399</v>
      </c>
      <c r="C43" s="406" t="s">
        <v>88</v>
      </c>
      <c r="D43" s="395"/>
      <c r="E43" s="1270" t="s">
        <v>249</v>
      </c>
      <c r="F43" s="1271"/>
      <c r="G43" s="1271"/>
      <c r="H43" s="1271"/>
      <c r="I43" s="1271"/>
      <c r="J43" s="1271"/>
      <c r="K43" s="1272"/>
    </row>
    <row r="44" spans="1:14" ht="66.75" customHeight="1" thickBot="1" x14ac:dyDescent="0.3">
      <c r="A44" s="1313"/>
      <c r="B44" s="1289"/>
      <c r="C44" s="407" t="s">
        <v>16</v>
      </c>
      <c r="D44" s="469"/>
      <c r="E44" s="1337" t="s">
        <v>249</v>
      </c>
      <c r="F44" s="1338"/>
      <c r="G44" s="1338"/>
      <c r="H44" s="1338"/>
      <c r="I44" s="1338"/>
      <c r="J44" s="1338"/>
      <c r="K44" s="1339"/>
    </row>
    <row r="45" spans="1:14" ht="51.75" customHeight="1" x14ac:dyDescent="0.25">
      <c r="A45" s="1311">
        <v>2</v>
      </c>
      <c r="B45" s="1288" t="s">
        <v>400</v>
      </c>
      <c r="C45" s="406" t="s">
        <v>88</v>
      </c>
      <c r="D45" s="395"/>
      <c r="E45" s="1270" t="s">
        <v>249</v>
      </c>
      <c r="F45" s="1271"/>
      <c r="G45" s="1271"/>
      <c r="H45" s="1271"/>
      <c r="I45" s="1271"/>
      <c r="J45" s="1271"/>
      <c r="K45" s="1272"/>
    </row>
    <row r="46" spans="1:14" ht="52.5" customHeight="1" thickBot="1" x14ac:dyDescent="0.3">
      <c r="A46" s="1313"/>
      <c r="B46" s="1289"/>
      <c r="C46" s="407" t="s">
        <v>16</v>
      </c>
      <c r="D46" s="469"/>
      <c r="E46" s="1337" t="s">
        <v>249</v>
      </c>
      <c r="F46" s="1338"/>
      <c r="G46" s="1338"/>
      <c r="H46" s="1338"/>
      <c r="I46" s="1338"/>
      <c r="J46" s="1338"/>
      <c r="K46" s="1339"/>
    </row>
    <row r="47" spans="1:14" ht="54.75" customHeight="1" x14ac:dyDescent="0.25">
      <c r="A47" s="1298">
        <v>3</v>
      </c>
      <c r="B47" s="1293" t="s">
        <v>401</v>
      </c>
      <c r="C47" s="406" t="s">
        <v>88</v>
      </c>
      <c r="D47" s="395"/>
      <c r="E47" s="1270" t="s">
        <v>249</v>
      </c>
      <c r="F47" s="1271"/>
      <c r="G47" s="1271"/>
      <c r="H47" s="1271"/>
      <c r="I47" s="1271"/>
      <c r="J47" s="1271"/>
      <c r="K47" s="1272"/>
    </row>
    <row r="48" spans="1:14" ht="53.25" customHeight="1" thickBot="1" x14ac:dyDescent="0.3">
      <c r="A48" s="1298"/>
      <c r="B48" s="1294"/>
      <c r="C48" s="319" t="s">
        <v>16</v>
      </c>
      <c r="D48" s="376"/>
      <c r="E48" s="1377" t="s">
        <v>249</v>
      </c>
      <c r="F48" s="1378"/>
      <c r="G48" s="1378"/>
      <c r="H48" s="1378"/>
      <c r="I48" s="1378"/>
      <c r="J48" s="1378"/>
      <c r="K48" s="1379"/>
    </row>
    <row r="49" spans="1:16" ht="153" customHeight="1" x14ac:dyDescent="0.25">
      <c r="A49" s="1334" t="s">
        <v>19</v>
      </c>
      <c r="B49" s="1332" t="s">
        <v>377</v>
      </c>
      <c r="C49" s="97" t="s">
        <v>88</v>
      </c>
      <c r="D49" s="470" t="str">
        <f>[4]Обоснование!D44</f>
        <v>Примерный (планируемый) размер субсидии из областного бюджета на приобретение мобильного оборудования для организации мобильных (выездных) групп МФЦ (СУБмг) - 275 тыс. руб.</v>
      </c>
      <c r="E49" s="97">
        <f>SUM(F49:K49)</f>
        <v>0</v>
      </c>
      <c r="F49" s="97">
        <f>SUM(Перечень!G92)</f>
        <v>0</v>
      </c>
      <c r="G49" s="97">
        <f>SUM(Перечень!H92)</f>
        <v>0</v>
      </c>
      <c r="H49" s="97">
        <f>SUM(Перечень!I92)</f>
        <v>0</v>
      </c>
      <c r="I49" s="97">
        <f>SUM(Перечень!J92)</f>
        <v>0</v>
      </c>
      <c r="J49" s="97">
        <f>SUM(Перечень!K92)</f>
        <v>0</v>
      </c>
      <c r="K49" s="97"/>
    </row>
    <row r="50" spans="1:16" ht="66" customHeight="1" thickBot="1" x14ac:dyDescent="0.3">
      <c r="A50" s="1335"/>
      <c r="B50" s="1323"/>
      <c r="C50" s="1295" t="s">
        <v>16</v>
      </c>
      <c r="D50" s="1297" t="str">
        <f>[4]Обоснование!D45</f>
        <v>275+10% (уровень софинансирования из местного бюджета)</v>
      </c>
      <c r="E50" s="226">
        <f>SUM(F50:K50)</f>
        <v>907.5</v>
      </c>
      <c r="F50" s="226">
        <f>SUM(Перечень!G93)</f>
        <v>0</v>
      </c>
      <c r="G50" s="226">
        <f>SUM(Перечень!H93)</f>
        <v>0</v>
      </c>
      <c r="H50" s="226">
        <f>SUM(Перечень!I93)</f>
        <v>302.5</v>
      </c>
      <c r="I50" s="226">
        <f>SUM(Перечень!J93)</f>
        <v>302.5</v>
      </c>
      <c r="J50" s="226">
        <f>SUM(Перечень!K93)</f>
        <v>302.5</v>
      </c>
      <c r="K50" s="226"/>
    </row>
    <row r="51" spans="1:16" ht="28.5" hidden="1" customHeight="1" thickBot="1" x14ac:dyDescent="0.3">
      <c r="A51" s="1336"/>
      <c r="B51" s="1333"/>
      <c r="C51" s="1296"/>
      <c r="D51" s="1268"/>
      <c r="E51" s="309"/>
      <c r="F51" s="309"/>
      <c r="G51" s="309"/>
      <c r="H51" s="309"/>
      <c r="I51" s="309"/>
      <c r="J51" s="309"/>
      <c r="K51" s="408"/>
    </row>
    <row r="52" spans="1:16" ht="37.5" customHeight="1" thickBot="1" x14ac:dyDescent="0.3">
      <c r="A52" s="1311">
        <v>5</v>
      </c>
      <c r="B52" s="1301" t="s">
        <v>378</v>
      </c>
      <c r="C52" s="97" t="s">
        <v>241</v>
      </c>
      <c r="D52" s="395"/>
      <c r="E52" s="97">
        <f t="shared" ref="E52:E60" si="4">SUM(F52:K52)</f>
        <v>0</v>
      </c>
      <c r="F52" s="97">
        <f>SUM(Перечень!G95)</f>
        <v>0</v>
      </c>
      <c r="G52" s="97">
        <f>SUM(Перечень!H95)</f>
        <v>0</v>
      </c>
      <c r="H52" s="97">
        <f>SUM(Перечень!I95)</f>
        <v>0</v>
      </c>
      <c r="I52" s="97">
        <f>SUM(Перечень!J95)</f>
        <v>0</v>
      </c>
      <c r="J52" s="97">
        <f>SUM(Перечень!K95)</f>
        <v>0</v>
      </c>
      <c r="K52" s="97"/>
    </row>
    <row r="53" spans="1:16" ht="138" customHeight="1" x14ac:dyDescent="0.25">
      <c r="A53" s="1312"/>
      <c r="B53" s="1324"/>
      <c r="C53" s="49" t="s">
        <v>88</v>
      </c>
      <c r="D53" s="470" t="s">
        <v>428</v>
      </c>
      <c r="E53" s="151">
        <f t="shared" si="4"/>
        <v>0</v>
      </c>
      <c r="F53" s="151">
        <f>SUM(Перечень!G96)</f>
        <v>0</v>
      </c>
      <c r="G53" s="151">
        <f>SUM(Перечень!H96)</f>
        <v>0</v>
      </c>
      <c r="H53" s="151">
        <f>SUM(Перечень!I96)</f>
        <v>0</v>
      </c>
      <c r="I53" s="151">
        <f>SUM(Перечень!J96)</f>
        <v>0</v>
      </c>
      <c r="J53" s="151">
        <f>SUM(Перечень!K96)</f>
        <v>0</v>
      </c>
      <c r="K53" s="151"/>
      <c r="L53" s="409"/>
      <c r="M53" s="409"/>
      <c r="N53" s="409"/>
      <c r="O53" s="409"/>
      <c r="P53" s="409"/>
    </row>
    <row r="54" spans="1:16" ht="75.75" customHeight="1" thickBot="1" x14ac:dyDescent="0.3">
      <c r="A54" s="1313"/>
      <c r="B54" s="1325"/>
      <c r="C54" s="410" t="s">
        <v>16</v>
      </c>
      <c r="D54" s="398" t="s">
        <v>429</v>
      </c>
      <c r="E54" s="269">
        <f t="shared" si="4"/>
        <v>1043.4000000000001</v>
      </c>
      <c r="F54" s="269">
        <f>SUM(Перечень!G97)</f>
        <v>0</v>
      </c>
      <c r="G54" s="269">
        <f>SUM(Перечень!H97)</f>
        <v>0</v>
      </c>
      <c r="H54" s="269">
        <f>SUM(Перечень!I97)</f>
        <v>347.8</v>
      </c>
      <c r="I54" s="269">
        <f>SUM(Перечень!J97)</f>
        <v>347.8</v>
      </c>
      <c r="J54" s="269">
        <f>SUM(Перечень!K97)</f>
        <v>347.8</v>
      </c>
      <c r="K54" s="269"/>
    </row>
    <row r="55" spans="1:16" ht="42" customHeight="1" x14ac:dyDescent="0.25">
      <c r="A55" s="1311" t="s">
        <v>303</v>
      </c>
      <c r="B55" s="1303" t="s">
        <v>402</v>
      </c>
      <c r="C55" s="411" t="s">
        <v>241</v>
      </c>
      <c r="D55" s="471"/>
      <c r="E55" s="270">
        <f t="shared" si="4"/>
        <v>0</v>
      </c>
      <c r="F55" s="270">
        <f>SUM(Перечень!G99)</f>
        <v>0</v>
      </c>
      <c r="G55" s="270">
        <f>SUM(Перечень!H99)</f>
        <v>0</v>
      </c>
      <c r="H55" s="270">
        <f>SUM(Перечень!I99)</f>
        <v>0</v>
      </c>
      <c r="I55" s="270">
        <f>SUM(Перечень!J99)</f>
        <v>0</v>
      </c>
      <c r="J55" s="270">
        <f>SUM(Перечень!K99)</f>
        <v>0</v>
      </c>
      <c r="K55" s="270"/>
    </row>
    <row r="56" spans="1:16" ht="78.75" customHeight="1" x14ac:dyDescent="0.25">
      <c r="A56" s="1312"/>
      <c r="B56" s="1303"/>
      <c r="C56" s="412" t="s">
        <v>88</v>
      </c>
      <c r="D56" s="472" t="s">
        <v>27</v>
      </c>
      <c r="E56" s="413">
        <f t="shared" si="4"/>
        <v>33843</v>
      </c>
      <c r="F56" s="271">
        <f>SUM(Перечень!G100)</f>
        <v>22780</v>
      </c>
      <c r="G56" s="271">
        <f>SUM(Перечень!H100)</f>
        <v>11063</v>
      </c>
      <c r="H56" s="271">
        <f>SUM(Перечень!I100)</f>
        <v>0</v>
      </c>
      <c r="I56" s="271">
        <f>SUM(Перечень!J100)</f>
        <v>0</v>
      </c>
      <c r="J56" s="271">
        <f>SUM(Перечень!K100)</f>
        <v>0</v>
      </c>
      <c r="K56" s="271"/>
    </row>
    <row r="57" spans="1:16" ht="93.75" customHeight="1" thickBot="1" x14ac:dyDescent="0.3">
      <c r="A57" s="1313"/>
      <c r="B57" s="1303"/>
      <c r="C57" s="98" t="s">
        <v>67</v>
      </c>
      <c r="D57" s="472" t="s">
        <v>270</v>
      </c>
      <c r="E57" s="413">
        <f t="shared" si="4"/>
        <v>242091.09999999998</v>
      </c>
      <c r="F57" s="271">
        <f>SUM(Перечень!G101)</f>
        <v>18272.7</v>
      </c>
      <c r="G57" s="271">
        <f>SUM(Перечень!H101)</f>
        <v>25502.5</v>
      </c>
      <c r="H57" s="271">
        <f>SUM(Перечень!I101)</f>
        <v>66105.3</v>
      </c>
      <c r="I57" s="271">
        <f>SUM(Перечень!J101)</f>
        <v>66105.3</v>
      </c>
      <c r="J57" s="271">
        <f>SUM(Перечень!K101)</f>
        <v>66105.3</v>
      </c>
      <c r="K57" s="271"/>
    </row>
    <row r="58" spans="1:16" ht="80.25" customHeight="1" x14ac:dyDescent="0.25">
      <c r="A58" s="1311" t="s">
        <v>380</v>
      </c>
      <c r="B58" s="1323" t="s">
        <v>379</v>
      </c>
      <c r="C58" s="414" t="s">
        <v>241</v>
      </c>
      <c r="D58" s="398" t="s">
        <v>21</v>
      </c>
      <c r="E58" s="415">
        <f t="shared" si="4"/>
        <v>5276</v>
      </c>
      <c r="F58" s="151">
        <f>SUM(Перечень!G104)</f>
        <v>4676</v>
      </c>
      <c r="G58" s="151">
        <f>SUM(Перечень!H104)</f>
        <v>600</v>
      </c>
      <c r="H58" s="151">
        <f>SUM(Перечень!I104)</f>
        <v>0</v>
      </c>
      <c r="I58" s="151">
        <f>SUM(Перечень!J104)</f>
        <v>0</v>
      </c>
      <c r="J58" s="151">
        <f>SUM(Перечень!K104)</f>
        <v>0</v>
      </c>
      <c r="K58" s="151"/>
    </row>
    <row r="59" spans="1:16" ht="78.75" customHeight="1" x14ac:dyDescent="0.25">
      <c r="A59" s="1312"/>
      <c r="B59" s="1324"/>
      <c r="C59" s="414" t="s">
        <v>88</v>
      </c>
      <c r="D59" s="398" t="s">
        <v>27</v>
      </c>
      <c r="E59" s="415">
        <f t="shared" si="4"/>
        <v>6763</v>
      </c>
      <c r="F59" s="151">
        <f>SUM(Перечень!G105)</f>
        <v>4379</v>
      </c>
      <c r="G59" s="151">
        <f>SUM(Перечень!H105)</f>
        <v>2384</v>
      </c>
      <c r="H59" s="151">
        <f>SUM(Перечень!I105)</f>
        <v>0</v>
      </c>
      <c r="I59" s="151">
        <f>SUM(Перечень!J105)</f>
        <v>0</v>
      </c>
      <c r="J59" s="151">
        <f>SUM(Перечень!K105)</f>
        <v>0</v>
      </c>
      <c r="K59" s="151"/>
    </row>
    <row r="60" spans="1:16" ht="90.75" customHeight="1" thickBot="1" x14ac:dyDescent="0.3">
      <c r="A60" s="1313"/>
      <c r="B60" s="1324"/>
      <c r="C60" s="49" t="s">
        <v>67</v>
      </c>
      <c r="D60" s="398" t="s">
        <v>270</v>
      </c>
      <c r="E60" s="415">
        <f t="shared" si="4"/>
        <v>36977.300000000003</v>
      </c>
      <c r="F60" s="151">
        <f>SUM(Перечень!G106)</f>
        <v>5288.5</v>
      </c>
      <c r="G60" s="151">
        <f>SUM(Перечень!H106)</f>
        <v>5957.8</v>
      </c>
      <c r="H60" s="151">
        <f>SUM(Перечень!I106)</f>
        <v>15242.2</v>
      </c>
      <c r="I60" s="151">
        <f>SUM(Перечень!J106)</f>
        <v>5244.4</v>
      </c>
      <c r="J60" s="151">
        <f>SUM(Перечень!K106)</f>
        <v>5244.4</v>
      </c>
      <c r="K60" s="151"/>
    </row>
    <row r="61" spans="1:16" ht="39" customHeight="1" thickBot="1" x14ac:dyDescent="0.3">
      <c r="A61" s="1290" t="s">
        <v>81</v>
      </c>
      <c r="B61" s="1291"/>
      <c r="C61" s="1291"/>
      <c r="D61" s="1291"/>
      <c r="E61" s="1291"/>
      <c r="F61" s="1291"/>
      <c r="G61" s="1291"/>
      <c r="H61" s="1291"/>
      <c r="I61" s="1291"/>
      <c r="J61" s="1291"/>
      <c r="K61" s="1292"/>
    </row>
    <row r="62" spans="1:16" ht="89.25" customHeight="1" thickBot="1" x14ac:dyDescent="0.3">
      <c r="A62" s="416">
        <v>1</v>
      </c>
      <c r="B62" s="417" t="s">
        <v>403</v>
      </c>
      <c r="C62" s="418" t="s">
        <v>67</v>
      </c>
      <c r="D62" s="473"/>
      <c r="E62" s="1331" t="s">
        <v>249</v>
      </c>
      <c r="F62" s="1331"/>
      <c r="G62" s="1331"/>
      <c r="H62" s="1331"/>
      <c r="I62" s="1331"/>
      <c r="J62" s="1331"/>
      <c r="K62" s="419"/>
    </row>
    <row r="63" spans="1:16" ht="64.5" thickBot="1" x14ac:dyDescent="0.3">
      <c r="A63" s="416">
        <v>2</v>
      </c>
      <c r="B63" s="417" t="s">
        <v>404</v>
      </c>
      <c r="C63" s="420" t="s">
        <v>269</v>
      </c>
      <c r="D63" s="473"/>
      <c r="E63" s="1330" t="s">
        <v>250</v>
      </c>
      <c r="F63" s="1330"/>
      <c r="G63" s="1330"/>
      <c r="H63" s="1330"/>
      <c r="I63" s="1330"/>
      <c r="J63" s="1330"/>
      <c r="K63" s="419"/>
    </row>
    <row r="64" spans="1:16" ht="252" customHeight="1" thickBot="1" x14ac:dyDescent="0.3">
      <c r="A64" s="416">
        <v>3</v>
      </c>
      <c r="B64" s="417" t="s">
        <v>405</v>
      </c>
      <c r="C64" s="420" t="s">
        <v>269</v>
      </c>
      <c r="D64" s="473"/>
      <c r="E64" s="1330" t="s">
        <v>249</v>
      </c>
      <c r="F64" s="1330"/>
      <c r="G64" s="1330"/>
      <c r="H64" s="1330"/>
      <c r="I64" s="1330"/>
      <c r="J64" s="1330"/>
      <c r="K64" s="419"/>
    </row>
    <row r="65" spans="1:18" ht="63.75" customHeight="1" thickBot="1" x14ac:dyDescent="0.3">
      <c r="A65" s="416">
        <v>4</v>
      </c>
      <c r="B65" s="417" t="s">
        <v>96</v>
      </c>
      <c r="C65" s="420" t="s">
        <v>269</v>
      </c>
      <c r="D65" s="473"/>
      <c r="E65" s="1330" t="s">
        <v>249</v>
      </c>
      <c r="F65" s="1330"/>
      <c r="G65" s="1330"/>
      <c r="H65" s="1330"/>
      <c r="I65" s="1330"/>
      <c r="J65" s="1330"/>
      <c r="K65" s="419"/>
    </row>
    <row r="66" spans="1:18" ht="147.75" customHeight="1" thickBot="1" x14ac:dyDescent="0.3">
      <c r="A66" s="416">
        <v>5</v>
      </c>
      <c r="B66" s="417" t="s">
        <v>97</v>
      </c>
      <c r="C66" s="420" t="s">
        <v>269</v>
      </c>
      <c r="D66" s="391" t="s">
        <v>644</v>
      </c>
      <c r="E66" s="422">
        <f>SUM(F66:J66)</f>
        <v>2100</v>
      </c>
      <c r="F66" s="267">
        <f>SUM(Перечень!G133)</f>
        <v>0</v>
      </c>
      <c r="G66" s="267">
        <f>SUM(Перечень!H133)</f>
        <v>500</v>
      </c>
      <c r="H66" s="267">
        <f>SUM(Перечень!I133)</f>
        <v>500</v>
      </c>
      <c r="I66" s="267">
        <f>SUM(Перечень!J133)</f>
        <v>550</v>
      </c>
      <c r="J66" s="267">
        <f>SUM(Перечень!K133)</f>
        <v>550</v>
      </c>
      <c r="K66" s="423"/>
      <c r="Q66" s="424"/>
    </row>
    <row r="67" spans="1:18" ht="74.25" customHeight="1" thickBot="1" x14ac:dyDescent="0.3">
      <c r="A67" s="416">
        <v>6</v>
      </c>
      <c r="B67" s="417" t="s">
        <v>92</v>
      </c>
      <c r="C67" s="420" t="s">
        <v>269</v>
      </c>
      <c r="D67" s="473"/>
      <c r="E67" s="1330" t="s">
        <v>250</v>
      </c>
      <c r="F67" s="1330"/>
      <c r="G67" s="1330"/>
      <c r="H67" s="1330"/>
      <c r="I67" s="1330"/>
      <c r="J67" s="1330"/>
      <c r="K67" s="419"/>
      <c r="N67" s="424"/>
      <c r="O67" s="424"/>
      <c r="P67" s="424"/>
      <c r="Q67" s="424"/>
      <c r="R67" s="424"/>
    </row>
    <row r="68" spans="1:18" ht="35.25" customHeight="1" thickBot="1" x14ac:dyDescent="0.3">
      <c r="A68" s="1298" t="s">
        <v>185</v>
      </c>
      <c r="B68" s="1299"/>
      <c r="C68" s="1299"/>
      <c r="D68" s="1299"/>
      <c r="E68" s="1299"/>
      <c r="F68" s="1299"/>
      <c r="G68" s="1299"/>
      <c r="H68" s="1299"/>
      <c r="I68" s="1299"/>
      <c r="J68" s="1299"/>
      <c r="K68" s="1300"/>
      <c r="N68" s="424"/>
      <c r="O68" s="424"/>
      <c r="P68" s="424"/>
      <c r="Q68" s="424"/>
      <c r="R68" s="424"/>
    </row>
    <row r="69" spans="1:18" ht="183.75" customHeight="1" thickBot="1" x14ac:dyDescent="0.3">
      <c r="A69" s="425">
        <v>1</v>
      </c>
      <c r="B69" s="426" t="s">
        <v>186</v>
      </c>
      <c r="C69" s="421" t="s">
        <v>251</v>
      </c>
      <c r="D69" s="474" t="s">
        <v>56</v>
      </c>
      <c r="E69" s="267">
        <f>SUM(F69:J69)</f>
        <v>1667.9</v>
      </c>
      <c r="F69" s="267">
        <f>SUM(Перечень!G146)</f>
        <v>602.9</v>
      </c>
      <c r="G69" s="267">
        <f>SUM(Перечень!H146)</f>
        <v>262</v>
      </c>
      <c r="H69" s="267">
        <f>SUM(Перечень!I146)</f>
        <v>266</v>
      </c>
      <c r="I69" s="267">
        <f>SUM(Перечень!J146)</f>
        <v>266</v>
      </c>
      <c r="J69" s="267">
        <f>SUM(Перечень!K146)</f>
        <v>271</v>
      </c>
      <c r="K69" s="427"/>
      <c r="N69" s="428"/>
      <c r="O69" s="428"/>
      <c r="P69" s="428"/>
      <c r="Q69" s="424"/>
    </row>
    <row r="70" spans="1:18" ht="102" customHeight="1" thickBot="1" x14ac:dyDescent="0.3">
      <c r="A70" s="425">
        <v>2</v>
      </c>
      <c r="B70" s="426" t="s">
        <v>57</v>
      </c>
      <c r="C70" s="426" t="s">
        <v>251</v>
      </c>
      <c r="D70" s="474" t="s">
        <v>58</v>
      </c>
      <c r="E70" s="267">
        <f>SUM(F70:J70)</f>
        <v>104856.09999999999</v>
      </c>
      <c r="F70" s="267">
        <f>SUM(Перечень!G147)</f>
        <v>19836.599999999999</v>
      </c>
      <c r="G70" s="267">
        <f>SUM(Перечень!H147)</f>
        <v>20128.8</v>
      </c>
      <c r="H70" s="267">
        <f>SUM(Перечень!I147)</f>
        <v>20862.900000000001</v>
      </c>
      <c r="I70" s="267">
        <f>SUM(Перечень!J147)</f>
        <v>21890.3</v>
      </c>
      <c r="J70" s="267">
        <f>SUM(Перечень!K147)</f>
        <v>22137.5</v>
      </c>
      <c r="K70" s="427"/>
    </row>
    <row r="71" spans="1:18" ht="241.9" customHeight="1" thickBot="1" x14ac:dyDescent="0.3">
      <c r="A71" s="425">
        <v>3</v>
      </c>
      <c r="B71" s="426" t="s">
        <v>59</v>
      </c>
      <c r="C71" s="426" t="s">
        <v>251</v>
      </c>
      <c r="D71" s="474" t="s">
        <v>60</v>
      </c>
      <c r="E71" s="267">
        <f>SUM(F71:J71)</f>
        <v>484</v>
      </c>
      <c r="F71" s="267">
        <f>SUM(Перечень!G148)</f>
        <v>116</v>
      </c>
      <c r="G71" s="267">
        <f>SUM(Перечень!H148)</f>
        <v>93</v>
      </c>
      <c r="H71" s="267">
        <f>SUM(Перечень!I148)</f>
        <v>90</v>
      </c>
      <c r="I71" s="267">
        <f>SUM(Перечень!J148)</f>
        <v>90</v>
      </c>
      <c r="J71" s="267">
        <f>SUM(Перечень!K148)</f>
        <v>95</v>
      </c>
      <c r="K71" s="427"/>
    </row>
    <row r="72" spans="1:18" ht="32.25" customHeight="1" x14ac:dyDescent="0.25">
      <c r="A72" s="1285" t="s">
        <v>252</v>
      </c>
      <c r="B72" s="1286"/>
      <c r="C72" s="1286"/>
      <c r="D72" s="1286"/>
      <c r="E72" s="1286"/>
      <c r="F72" s="1286"/>
      <c r="G72" s="1286"/>
      <c r="H72" s="1286"/>
      <c r="I72" s="1286"/>
      <c r="J72" s="1286"/>
      <c r="K72" s="1287"/>
    </row>
    <row r="73" spans="1:18" ht="171" hidden="1" customHeight="1" x14ac:dyDescent="0.25">
      <c r="A73" s="223"/>
      <c r="B73" s="223"/>
      <c r="C73" s="49"/>
      <c r="D73" s="398"/>
      <c r="E73" s="311"/>
      <c r="F73" s="1374"/>
      <c r="G73" s="1375"/>
      <c r="H73" s="1375"/>
      <c r="I73" s="1375"/>
      <c r="J73" s="1375"/>
      <c r="K73" s="1375"/>
      <c r="L73" s="1376"/>
    </row>
    <row r="74" spans="1:18" ht="165.75" hidden="1" customHeight="1" x14ac:dyDescent="0.25">
      <c r="A74" s="429"/>
      <c r="B74" s="429"/>
      <c r="C74" s="319"/>
      <c r="D74" s="472"/>
      <c r="E74" s="316"/>
      <c r="F74" s="1377"/>
      <c r="G74" s="1378"/>
      <c r="H74" s="1378"/>
      <c r="I74" s="1378"/>
      <c r="J74" s="1378"/>
      <c r="K74" s="1378"/>
      <c r="L74" s="1376"/>
    </row>
    <row r="75" spans="1:18" ht="93" customHeight="1" x14ac:dyDescent="0.25">
      <c r="A75" s="223">
        <v>1</v>
      </c>
      <c r="B75" s="49" t="s">
        <v>473</v>
      </c>
      <c r="C75" s="49" t="s">
        <v>206</v>
      </c>
      <c r="D75" s="398"/>
      <c r="E75" s="151">
        <f>SUM(Перечень!F153)</f>
        <v>13500</v>
      </c>
      <c r="F75" s="151">
        <f>SUM(Перечень!G153)</f>
        <v>0</v>
      </c>
      <c r="G75" s="151">
        <f>SUM(Перечень!H153)</f>
        <v>0</v>
      </c>
      <c r="H75" s="151">
        <f>SUM(Перечень!I153)</f>
        <v>4500</v>
      </c>
      <c r="I75" s="151">
        <f>SUM(Перечень!J153)</f>
        <v>4500</v>
      </c>
      <c r="J75" s="151">
        <f>SUM(Перечень!K153)</f>
        <v>4500</v>
      </c>
      <c r="K75" s="151"/>
      <c r="L75" s="150"/>
    </row>
    <row r="76" spans="1:18" ht="93" customHeight="1" thickBot="1" x14ac:dyDescent="0.3">
      <c r="A76" s="223">
        <v>2</v>
      </c>
      <c r="B76" s="49" t="s">
        <v>474</v>
      </c>
      <c r="C76" s="49" t="s">
        <v>206</v>
      </c>
      <c r="D76" s="398"/>
      <c r="E76" s="1322" t="s">
        <v>68</v>
      </c>
      <c r="F76" s="1322"/>
      <c r="G76" s="1322"/>
      <c r="H76" s="1322"/>
      <c r="I76" s="1322"/>
      <c r="J76" s="1322"/>
      <c r="K76" s="1322"/>
      <c r="L76" s="150"/>
    </row>
    <row r="77" spans="1:18" ht="87.75" customHeight="1" thickBot="1" x14ac:dyDescent="0.3">
      <c r="A77" s="416">
        <v>3</v>
      </c>
      <c r="B77" s="421" t="s">
        <v>117</v>
      </c>
      <c r="C77" s="426" t="s">
        <v>206</v>
      </c>
      <c r="D77" s="391"/>
      <c r="E77" s="1316" t="s">
        <v>68</v>
      </c>
      <c r="F77" s="1317"/>
      <c r="G77" s="1317"/>
      <c r="H77" s="1317"/>
      <c r="I77" s="1317"/>
      <c r="J77" s="1317"/>
      <c r="K77" s="1318"/>
    </row>
    <row r="78" spans="1:18" ht="80.25" customHeight="1" thickBot="1" x14ac:dyDescent="0.3">
      <c r="A78" s="416">
        <v>4</v>
      </c>
      <c r="B78" s="421" t="s">
        <v>32</v>
      </c>
      <c r="C78" s="426" t="s">
        <v>206</v>
      </c>
      <c r="D78" s="391"/>
      <c r="E78" s="1316" t="s">
        <v>68</v>
      </c>
      <c r="F78" s="1317"/>
      <c r="G78" s="1317"/>
      <c r="H78" s="1317"/>
      <c r="I78" s="1317"/>
      <c r="J78" s="1317"/>
      <c r="K78" s="1318"/>
    </row>
    <row r="79" spans="1:18" ht="75" customHeight="1" thickBot="1" x14ac:dyDescent="0.3">
      <c r="A79" s="416">
        <v>5</v>
      </c>
      <c r="B79" s="421" t="s">
        <v>118</v>
      </c>
      <c r="C79" s="426" t="s">
        <v>206</v>
      </c>
      <c r="D79" s="391"/>
      <c r="E79" s="1316" t="s">
        <v>68</v>
      </c>
      <c r="F79" s="1317"/>
      <c r="G79" s="1317"/>
      <c r="H79" s="1317"/>
      <c r="I79" s="1317"/>
      <c r="J79" s="1317"/>
      <c r="K79" s="1318"/>
      <c r="M79" s="430"/>
      <c r="N79" s="430"/>
    </row>
    <row r="80" spans="1:18" ht="20.25" customHeight="1" thickBot="1" x14ac:dyDescent="0.3">
      <c r="A80" s="1319" t="s">
        <v>103</v>
      </c>
      <c r="B80" s="1320"/>
      <c r="C80" s="1320"/>
      <c r="D80" s="1320"/>
      <c r="E80" s="1320"/>
      <c r="F80" s="1320"/>
      <c r="G80" s="1320"/>
      <c r="H80" s="1320"/>
      <c r="I80" s="1320"/>
      <c r="J80" s="1320"/>
      <c r="K80" s="1321"/>
      <c r="M80" s="431"/>
      <c r="N80" s="428"/>
    </row>
    <row r="81" spans="1:14" ht="55.5" customHeight="1" x14ac:dyDescent="0.25">
      <c r="A81" s="1314">
        <v>1</v>
      </c>
      <c r="B81" s="1301" t="s">
        <v>840</v>
      </c>
      <c r="C81" s="406" t="s">
        <v>88</v>
      </c>
      <c r="D81" s="475"/>
      <c r="E81" s="314">
        <f t="shared" ref="E81:E89" si="5">SUM(F81:K81)</f>
        <v>37.700000000000003</v>
      </c>
      <c r="F81" s="314">
        <f>SUM(Перечень!G179)</f>
        <v>17.7</v>
      </c>
      <c r="G81" s="314">
        <f>SUM(Перечень!H179)</f>
        <v>20</v>
      </c>
      <c r="H81" s="314">
        <f>SUM(Перечень!I179)</f>
        <v>0</v>
      </c>
      <c r="I81" s="314">
        <f>SUM(Перечень!J179)</f>
        <v>0</v>
      </c>
      <c r="J81" s="314">
        <f>SUM(Перечень!K179)</f>
        <v>0</v>
      </c>
      <c r="K81" s="432"/>
      <c r="M81" s="431"/>
      <c r="N81" s="428"/>
    </row>
    <row r="82" spans="1:14" ht="66.75" customHeight="1" thickBot="1" x14ac:dyDescent="0.3">
      <c r="A82" s="1315"/>
      <c r="B82" s="1302"/>
      <c r="C82" s="433" t="s">
        <v>206</v>
      </c>
      <c r="D82" s="476"/>
      <c r="E82" s="272">
        <f t="shared" si="5"/>
        <v>126368</v>
      </c>
      <c r="F82" s="272">
        <f>SUM(Перечень!G180)</f>
        <v>24635.3</v>
      </c>
      <c r="G82" s="272">
        <f>SUM(Перечень!H180)</f>
        <v>23227.7</v>
      </c>
      <c r="H82" s="272">
        <f>SUM(Перечень!I180)</f>
        <v>28721</v>
      </c>
      <c r="I82" s="272">
        <f>SUM(Перечень!J180)</f>
        <v>24662</v>
      </c>
      <c r="J82" s="272">
        <f>SUM(Перечень!K180)</f>
        <v>25122</v>
      </c>
      <c r="K82" s="272"/>
      <c r="M82" s="431"/>
      <c r="N82" s="428"/>
    </row>
    <row r="83" spans="1:14" ht="52.5" customHeight="1" x14ac:dyDescent="0.25">
      <c r="A83" s="1306">
        <v>2</v>
      </c>
      <c r="B83" s="1288" t="s">
        <v>841</v>
      </c>
      <c r="C83" s="434" t="s">
        <v>88</v>
      </c>
      <c r="D83" s="477"/>
      <c r="E83" s="312">
        <f t="shared" si="5"/>
        <v>17470.900000000001</v>
      </c>
      <c r="F83" s="312">
        <f>SUM(Перечень!G182)</f>
        <v>4045.7</v>
      </c>
      <c r="G83" s="312">
        <f>SUM(Перечень!H182)</f>
        <v>1044.5</v>
      </c>
      <c r="H83" s="312">
        <f>SUM(Перечень!I182)</f>
        <v>3632.9000000000005</v>
      </c>
      <c r="I83" s="312">
        <f>SUM(Перечень!J182)</f>
        <v>4373.9000000000005</v>
      </c>
      <c r="J83" s="312">
        <f>SUM(Перечень!K182)</f>
        <v>4373.9000000000005</v>
      </c>
      <c r="K83" s="435"/>
      <c r="M83" s="431"/>
      <c r="N83" s="428"/>
    </row>
    <row r="84" spans="1:14" ht="65.25" customHeight="1" thickBot="1" x14ac:dyDescent="0.3">
      <c r="A84" s="1307"/>
      <c r="B84" s="1289"/>
      <c r="C84" s="436" t="s">
        <v>206</v>
      </c>
      <c r="D84" s="478"/>
      <c r="E84" s="313">
        <f t="shared" si="5"/>
        <v>9740.2999999999993</v>
      </c>
      <c r="F84" s="313">
        <f>SUM(Перечень!G183)</f>
        <v>2050.1</v>
      </c>
      <c r="G84" s="313">
        <f>SUM(Перечень!H183)</f>
        <v>3169</v>
      </c>
      <c r="H84" s="313">
        <f>SUM(Перечень!I183)</f>
        <v>2521.1999999999998</v>
      </c>
      <c r="I84" s="313">
        <f>SUM(Перечень!J183)</f>
        <v>1000</v>
      </c>
      <c r="J84" s="313">
        <f>SUM(Перечень!K183)</f>
        <v>1000</v>
      </c>
      <c r="K84" s="437"/>
      <c r="M84" s="431"/>
      <c r="N84" s="428"/>
    </row>
    <row r="85" spans="1:14" ht="52.5" customHeight="1" x14ac:dyDescent="0.25">
      <c r="A85" s="1304">
        <v>3</v>
      </c>
      <c r="B85" s="1303" t="s">
        <v>842</v>
      </c>
      <c r="C85" s="411" t="s">
        <v>88</v>
      </c>
      <c r="D85" s="479"/>
      <c r="E85" s="273">
        <f t="shared" si="5"/>
        <v>55463.10000000002</v>
      </c>
      <c r="F85" s="273">
        <f>SUM(Перечень!G185)</f>
        <v>13614.2</v>
      </c>
      <c r="G85" s="273">
        <f>SUM(Перечень!H185)</f>
        <v>9765.1</v>
      </c>
      <c r="H85" s="273">
        <f>SUM(Перечень!I185)</f>
        <v>10694.600000000002</v>
      </c>
      <c r="I85" s="273">
        <f>SUM(Перечень!J185)</f>
        <v>10694.600000000002</v>
      </c>
      <c r="J85" s="273">
        <f>SUM(Перечень!K185)</f>
        <v>10694.600000000002</v>
      </c>
      <c r="K85" s="273"/>
      <c r="M85" s="431"/>
      <c r="N85" s="428"/>
    </row>
    <row r="86" spans="1:14" ht="65.25" customHeight="1" thickBot="1" x14ac:dyDescent="0.3">
      <c r="A86" s="1305"/>
      <c r="B86" s="1289"/>
      <c r="C86" s="433" t="s">
        <v>206</v>
      </c>
      <c r="D86" s="472"/>
      <c r="E86" s="272">
        <f t="shared" si="5"/>
        <v>1020733.9000000001</v>
      </c>
      <c r="F86" s="272">
        <f>SUM(Перечень!G186)</f>
        <v>195720.2</v>
      </c>
      <c r="G86" s="272">
        <f>SUM(Перечень!H186)</f>
        <v>198590.8</v>
      </c>
      <c r="H86" s="272">
        <f>SUM(Перечень!I186)</f>
        <v>206548.3</v>
      </c>
      <c r="I86" s="272">
        <f>SUM(Перечень!J186)</f>
        <v>209937.3</v>
      </c>
      <c r="J86" s="272">
        <f>SUM(Перечень!K186)</f>
        <v>209937.3</v>
      </c>
      <c r="K86" s="272"/>
      <c r="M86" s="438"/>
      <c r="N86" s="428"/>
    </row>
    <row r="87" spans="1:14" ht="68.25" customHeight="1" thickBot="1" x14ac:dyDescent="0.3">
      <c r="A87" s="416">
        <v>4</v>
      </c>
      <c r="B87" s="421" t="s">
        <v>374</v>
      </c>
      <c r="C87" s="426" t="s">
        <v>206</v>
      </c>
      <c r="D87" s="474"/>
      <c r="E87" s="274">
        <f t="shared" si="5"/>
        <v>5348</v>
      </c>
      <c r="F87" s="274">
        <f>SUM(Перечень!G193)</f>
        <v>0</v>
      </c>
      <c r="G87" s="274">
        <f>SUM(Перечень!H193)</f>
        <v>1598</v>
      </c>
      <c r="H87" s="274">
        <f>SUM(Перечень!I193)</f>
        <v>1250</v>
      </c>
      <c r="I87" s="274">
        <f>SUM(Перечень!J193)</f>
        <v>1250</v>
      </c>
      <c r="J87" s="274">
        <f>SUM(Перечень!K193)</f>
        <v>1250</v>
      </c>
      <c r="K87" s="274"/>
      <c r="M87" s="431"/>
      <c r="N87" s="428"/>
    </row>
    <row r="88" spans="1:14" ht="64.5" thickBot="1" x14ac:dyDescent="0.3">
      <c r="A88" s="416">
        <v>5</v>
      </c>
      <c r="B88" s="421" t="s">
        <v>61</v>
      </c>
      <c r="C88" s="426" t="s">
        <v>206</v>
      </c>
      <c r="D88" s="391"/>
      <c r="E88" s="267">
        <f t="shared" si="5"/>
        <v>62998.9</v>
      </c>
      <c r="F88" s="267">
        <f>SUM(Перечень!G195)</f>
        <v>12225.4</v>
      </c>
      <c r="G88" s="267">
        <f>SUM(Перечень!H195)</f>
        <v>14248</v>
      </c>
      <c r="H88" s="267">
        <f>SUM(Перечень!I195)</f>
        <v>14986.5</v>
      </c>
      <c r="I88" s="267">
        <f>SUM(Перечень!J195)</f>
        <v>10769.5</v>
      </c>
      <c r="J88" s="267">
        <f>SUM(Перечень!K195)</f>
        <v>10769.5</v>
      </c>
      <c r="K88" s="439"/>
      <c r="M88" s="431"/>
      <c r="N88" s="428"/>
    </row>
    <row r="89" spans="1:14" ht="66.75" customHeight="1" thickBot="1" x14ac:dyDescent="0.3">
      <c r="A89" s="416">
        <v>6</v>
      </c>
      <c r="B89" s="421" t="s">
        <v>375</v>
      </c>
      <c r="C89" s="426" t="s">
        <v>206</v>
      </c>
      <c r="D89" s="474"/>
      <c r="E89" s="267">
        <f t="shared" si="5"/>
        <v>5807</v>
      </c>
      <c r="F89" s="267">
        <f>SUM(Перечень!G197)</f>
        <v>0</v>
      </c>
      <c r="G89" s="267">
        <f>SUM(Перечень!H197)</f>
        <v>5807</v>
      </c>
      <c r="H89" s="267">
        <f>SUM(Перечень!I197)</f>
        <v>0</v>
      </c>
      <c r="I89" s="267">
        <f>SUM(Перечень!J197)</f>
        <v>0</v>
      </c>
      <c r="J89" s="267">
        <f>SUM(Перечень!K197)</f>
        <v>0</v>
      </c>
      <c r="K89" s="439"/>
      <c r="M89" s="431"/>
      <c r="N89" s="428"/>
    </row>
    <row r="90" spans="1:14" ht="116.25" customHeight="1" thickBot="1" x14ac:dyDescent="0.3">
      <c r="A90" s="416">
        <v>7</v>
      </c>
      <c r="B90" s="421" t="s">
        <v>62</v>
      </c>
      <c r="C90" s="426" t="s">
        <v>206</v>
      </c>
      <c r="D90" s="474"/>
      <c r="E90" s="1308" t="s">
        <v>68</v>
      </c>
      <c r="F90" s="1309"/>
      <c r="G90" s="1309"/>
      <c r="H90" s="1309"/>
      <c r="I90" s="1309"/>
      <c r="J90" s="1309"/>
      <c r="K90" s="1310"/>
      <c r="M90" s="431"/>
      <c r="N90" s="440"/>
    </row>
    <row r="91" spans="1:14" ht="77.25" customHeight="1" thickBot="1" x14ac:dyDescent="0.3">
      <c r="A91" s="416">
        <v>8</v>
      </c>
      <c r="B91" s="421" t="s">
        <v>63</v>
      </c>
      <c r="C91" s="426" t="s">
        <v>206</v>
      </c>
      <c r="D91" s="474"/>
      <c r="E91" s="267">
        <f>SUM(F91:K91)</f>
        <v>26492.6</v>
      </c>
      <c r="F91" s="267">
        <f>SUM(Перечень!G200)</f>
        <v>21442.6</v>
      </c>
      <c r="G91" s="267">
        <f>SUM(Перечень!H200)</f>
        <v>2800</v>
      </c>
      <c r="H91" s="267">
        <f>SUM(Перечень!I200)</f>
        <v>750</v>
      </c>
      <c r="I91" s="267">
        <f>SUM(Перечень!J200)</f>
        <v>750</v>
      </c>
      <c r="J91" s="267">
        <f>SUM(Перечень!K200)</f>
        <v>750</v>
      </c>
      <c r="K91" s="267"/>
      <c r="M91" s="431"/>
      <c r="N91" s="428"/>
    </row>
    <row r="92" spans="1:14" ht="72.75" customHeight="1" x14ac:dyDescent="0.25">
      <c r="A92" s="441">
        <v>9</v>
      </c>
      <c r="B92" s="411" t="s">
        <v>843</v>
      </c>
      <c r="C92" s="411" t="s">
        <v>241</v>
      </c>
      <c r="D92" s="479"/>
      <c r="E92" s="270">
        <f>SUM(F92:J92)</f>
        <v>2523</v>
      </c>
      <c r="F92" s="270">
        <v>0</v>
      </c>
      <c r="G92" s="270">
        <v>0</v>
      </c>
      <c r="H92" s="270">
        <v>2523</v>
      </c>
      <c r="I92" s="270">
        <v>0</v>
      </c>
      <c r="J92" s="270">
        <v>0</v>
      </c>
      <c r="K92" s="442"/>
      <c r="M92" s="443"/>
      <c r="N92" s="444"/>
    </row>
    <row r="93" spans="1:14" ht="36.75" customHeight="1" thickBot="1" x14ac:dyDescent="0.3">
      <c r="A93" s="1326" t="s">
        <v>275</v>
      </c>
      <c r="B93" s="1327"/>
      <c r="C93" s="1327"/>
      <c r="D93" s="1327"/>
      <c r="E93" s="1327"/>
      <c r="F93" s="1327"/>
      <c r="G93" s="1327"/>
      <c r="H93" s="1327"/>
      <c r="I93" s="1327"/>
      <c r="J93" s="1327"/>
      <c r="K93" s="1328"/>
      <c r="M93" s="443"/>
      <c r="N93" s="444"/>
    </row>
    <row r="94" spans="1:14" ht="102.75" thickBot="1" x14ac:dyDescent="0.3">
      <c r="A94" s="416" t="s">
        <v>15</v>
      </c>
      <c r="B94" s="421" t="s">
        <v>276</v>
      </c>
      <c r="C94" s="421" t="s">
        <v>251</v>
      </c>
      <c r="D94" s="391" t="s">
        <v>277</v>
      </c>
      <c r="E94" s="275">
        <f t="shared" ref="E94:E96" si="6">F94+G94+H94+I94+J94</f>
        <v>28812.5</v>
      </c>
      <c r="F94" s="275">
        <f>SUM(Перечень!G212)</f>
        <v>21779.3</v>
      </c>
      <c r="G94" s="275">
        <f>SUM(Перечень!H212)</f>
        <v>5807.7</v>
      </c>
      <c r="H94" s="275">
        <f>SUM(Перечень!I212)</f>
        <v>508.5</v>
      </c>
      <c r="I94" s="275">
        <f>SUM(Перечень!J212)</f>
        <v>358.5</v>
      </c>
      <c r="J94" s="275">
        <f>SUM(Перечень!K212)</f>
        <v>358.5</v>
      </c>
      <c r="K94" s="445"/>
      <c r="M94" s="443"/>
      <c r="N94" s="444"/>
    </row>
    <row r="95" spans="1:14" ht="153" customHeight="1" thickBot="1" x14ac:dyDescent="0.3">
      <c r="A95" s="416" t="s">
        <v>17</v>
      </c>
      <c r="B95" s="421" t="s">
        <v>278</v>
      </c>
      <c r="C95" s="421" t="s">
        <v>251</v>
      </c>
      <c r="D95" s="391" t="s">
        <v>74</v>
      </c>
      <c r="E95" s="267">
        <f t="shared" si="6"/>
        <v>21286.199999999997</v>
      </c>
      <c r="F95" s="267">
        <f>SUM(Перечень!G214)</f>
        <v>3257.9</v>
      </c>
      <c r="G95" s="267">
        <f>SUM(Перечень!H214)</f>
        <v>5341.7999999999993</v>
      </c>
      <c r="H95" s="267">
        <f>SUM(Перечень!I214)</f>
        <v>3912.9</v>
      </c>
      <c r="I95" s="267">
        <f>SUM(Перечень!J214)</f>
        <v>4386.8</v>
      </c>
      <c r="J95" s="267">
        <f>SUM(Перечень!K214)</f>
        <v>4386.8</v>
      </c>
      <c r="K95" s="445"/>
      <c r="M95" s="443"/>
      <c r="N95" s="444"/>
    </row>
    <row r="96" spans="1:14" ht="90" thickBot="1" x14ac:dyDescent="0.3">
      <c r="A96" s="416" t="s">
        <v>381</v>
      </c>
      <c r="B96" s="421" t="s">
        <v>75</v>
      </c>
      <c r="C96" s="421" t="s">
        <v>251</v>
      </c>
      <c r="D96" s="391" t="s">
        <v>277</v>
      </c>
      <c r="E96" s="267">
        <f t="shared" si="6"/>
        <v>20329.7</v>
      </c>
      <c r="F96" s="267">
        <f>SUM(Перечень!G216)</f>
        <v>17091</v>
      </c>
      <c r="G96" s="267">
        <f>SUM(Перечень!H216)</f>
        <v>1960.6999999999998</v>
      </c>
      <c r="H96" s="267">
        <f>SUM(Перечень!I216)</f>
        <v>426</v>
      </c>
      <c r="I96" s="267">
        <f>SUM(Перечень!J216)</f>
        <v>426</v>
      </c>
      <c r="J96" s="267">
        <f>SUM(Перечень!K216)</f>
        <v>426</v>
      </c>
      <c r="K96" s="445"/>
    </row>
    <row r="97" spans="1:16" ht="15.75" thickBot="1" x14ac:dyDescent="0.3">
      <c r="A97" s="1319" t="s">
        <v>82</v>
      </c>
      <c r="B97" s="1320"/>
      <c r="C97" s="1320"/>
      <c r="D97" s="1320"/>
      <c r="E97" s="1320"/>
      <c r="F97" s="1320"/>
      <c r="G97" s="1320"/>
      <c r="H97" s="1320"/>
      <c r="I97" s="1320"/>
      <c r="J97" s="1320"/>
      <c r="K97" s="1321"/>
    </row>
    <row r="98" spans="1:16" ht="69" customHeight="1" thickBot="1" x14ac:dyDescent="0.3">
      <c r="A98" s="416">
        <v>1</v>
      </c>
      <c r="B98" s="315" t="s">
        <v>280</v>
      </c>
      <c r="C98" s="99" t="s">
        <v>88</v>
      </c>
      <c r="D98" s="480" t="s">
        <v>76</v>
      </c>
      <c r="E98" s="1341" t="s">
        <v>104</v>
      </c>
      <c r="F98" s="1342"/>
      <c r="G98" s="1342"/>
      <c r="H98" s="1342"/>
      <c r="I98" s="1342"/>
      <c r="J98" s="1343"/>
      <c r="K98" s="446"/>
    </row>
    <row r="99" spans="1:16" ht="64.5" thickBot="1" x14ac:dyDescent="0.3">
      <c r="A99" s="416">
        <v>2</v>
      </c>
      <c r="B99" s="447" t="s">
        <v>124</v>
      </c>
      <c r="C99" s="447" t="s">
        <v>88</v>
      </c>
      <c r="D99" s="481" t="s">
        <v>76</v>
      </c>
      <c r="E99" s="1329" t="s">
        <v>104</v>
      </c>
      <c r="F99" s="1329"/>
      <c r="G99" s="1329"/>
      <c r="H99" s="1329"/>
      <c r="I99" s="1329"/>
      <c r="J99" s="1329"/>
      <c r="K99" s="445"/>
    </row>
    <row r="100" spans="1:16" ht="51.75" thickBot="1" x14ac:dyDescent="0.3">
      <c r="A100" s="416">
        <v>3</v>
      </c>
      <c r="B100" s="447" t="s">
        <v>125</v>
      </c>
      <c r="C100" s="426" t="s">
        <v>88</v>
      </c>
      <c r="D100" s="474" t="s">
        <v>77</v>
      </c>
      <c r="E100" s="276">
        <f>G100+H100+I100+J100</f>
        <v>782.2</v>
      </c>
      <c r="F100" s="276">
        <f>SUM(Перечень!G228)</f>
        <v>0</v>
      </c>
      <c r="G100" s="276">
        <f>SUM(Перечень!H227)</f>
        <v>782.2</v>
      </c>
      <c r="H100" s="276">
        <f>SUM(Перечень!I227)</f>
        <v>0</v>
      </c>
      <c r="I100" s="276">
        <f>SUM(Перечень!J227)</f>
        <v>0</v>
      </c>
      <c r="J100" s="276">
        <f>SUM(Перечень!K227)</f>
        <v>0</v>
      </c>
      <c r="K100" s="448"/>
      <c r="M100" s="440"/>
      <c r="N100" s="440"/>
      <c r="O100" s="440"/>
      <c r="P100" s="440"/>
    </row>
    <row r="101" spans="1:16" ht="166.5" thickBot="1" x14ac:dyDescent="0.3">
      <c r="A101" s="416">
        <v>4</v>
      </c>
      <c r="B101" s="449" t="s">
        <v>42</v>
      </c>
      <c r="C101" s="426" t="s">
        <v>88</v>
      </c>
      <c r="D101" s="474" t="s">
        <v>76</v>
      </c>
      <c r="E101" s="276">
        <f>G101+H101+I101+J101</f>
        <v>18561.8</v>
      </c>
      <c r="F101" s="276">
        <f>SUM(Перечень!G230)</f>
        <v>0</v>
      </c>
      <c r="G101" s="276">
        <f>SUM(Перечень!H230)</f>
        <v>4053.8</v>
      </c>
      <c r="H101" s="276">
        <f>SUM(Перечень!I230)</f>
        <v>4836</v>
      </c>
      <c r="I101" s="276">
        <f>SUM(Перечень!J230)</f>
        <v>4836</v>
      </c>
      <c r="J101" s="276">
        <f>SUM(Перечень!K230)</f>
        <v>4836</v>
      </c>
      <c r="K101" s="448"/>
      <c r="M101" s="440"/>
      <c r="N101" s="440"/>
      <c r="O101" s="440"/>
      <c r="P101" s="440"/>
    </row>
    <row r="102" spans="1:16" ht="15.75" thickBot="1" x14ac:dyDescent="0.3">
      <c r="A102" s="1319" t="s">
        <v>83</v>
      </c>
      <c r="B102" s="1320"/>
      <c r="C102" s="1320"/>
      <c r="D102" s="1320"/>
      <c r="E102" s="1320"/>
      <c r="F102" s="1320"/>
      <c r="G102" s="1320"/>
      <c r="H102" s="1320"/>
      <c r="I102" s="1320"/>
      <c r="J102" s="1320"/>
      <c r="K102" s="1321"/>
      <c r="M102" s="440"/>
      <c r="N102" s="440"/>
      <c r="O102" s="440"/>
      <c r="P102" s="440"/>
    </row>
    <row r="103" spans="1:16" ht="91.5" customHeight="1" thickBot="1" x14ac:dyDescent="0.3">
      <c r="A103" s="416">
        <v>1</v>
      </c>
      <c r="B103" s="421" t="s">
        <v>223</v>
      </c>
      <c r="C103" s="447" t="s">
        <v>206</v>
      </c>
      <c r="D103" s="391" t="s">
        <v>79</v>
      </c>
      <c r="E103" s="267">
        <f>F103+G103+H103+I103+J103</f>
        <v>108</v>
      </c>
      <c r="F103" s="267">
        <f>SUM(Перечень!G237)</f>
        <v>20</v>
      </c>
      <c r="G103" s="267">
        <f>SUM(Перечень!H237)</f>
        <v>24</v>
      </c>
      <c r="H103" s="267">
        <f>SUM(Перечень!I237)</f>
        <v>24</v>
      </c>
      <c r="I103" s="267">
        <f>SUM(Перечень!J237)</f>
        <v>20</v>
      </c>
      <c r="J103" s="267">
        <f>SUM(Перечень!K237)</f>
        <v>20</v>
      </c>
      <c r="K103" s="450"/>
      <c r="M103" s="440"/>
      <c r="N103" s="440"/>
      <c r="O103" s="440"/>
      <c r="P103" s="440"/>
    </row>
    <row r="104" spans="1:16" ht="130.15" customHeight="1" thickBot="1" x14ac:dyDescent="0.3">
      <c r="A104" s="416">
        <v>2</v>
      </c>
      <c r="B104" s="421" t="s">
        <v>224</v>
      </c>
      <c r="C104" s="447" t="s">
        <v>67</v>
      </c>
      <c r="D104" s="391" t="s">
        <v>80</v>
      </c>
      <c r="E104" s="267">
        <f>F104+G104+H104+I104+J104</f>
        <v>5466.5</v>
      </c>
      <c r="F104" s="267">
        <f>SUM(Перечень!G239)</f>
        <v>1152.8</v>
      </c>
      <c r="G104" s="267">
        <f>SUM(Перечень!H239)</f>
        <v>927.7</v>
      </c>
      <c r="H104" s="267">
        <f>SUM(Перечень!I239)</f>
        <v>1132</v>
      </c>
      <c r="I104" s="267">
        <f>SUM(Перечень!J239)</f>
        <v>1152</v>
      </c>
      <c r="J104" s="267">
        <f>SUM(Перечень!K239)</f>
        <v>1102</v>
      </c>
      <c r="K104" s="450"/>
      <c r="L104" s="1340"/>
      <c r="M104" s="1340"/>
      <c r="N104" s="1340"/>
      <c r="O104" s="1340"/>
      <c r="P104" s="1340"/>
    </row>
    <row r="105" spans="1:16" ht="131.25" customHeight="1" thickBot="1" x14ac:dyDescent="0.3">
      <c r="A105" s="416">
        <v>3</v>
      </c>
      <c r="B105" s="421" t="s">
        <v>225</v>
      </c>
      <c r="C105" s="447" t="s">
        <v>206</v>
      </c>
      <c r="D105" s="391" t="s">
        <v>80</v>
      </c>
      <c r="E105" s="267">
        <f>F105+G105+H105+I105+J105</f>
        <v>25655.3</v>
      </c>
      <c r="F105" s="267">
        <f>SUM(Перечень!G241)</f>
        <v>4600</v>
      </c>
      <c r="G105" s="267">
        <f>SUM(Перечень!H241)</f>
        <v>4923.3</v>
      </c>
      <c r="H105" s="267">
        <f>SUM(Перечень!I241)</f>
        <v>6546</v>
      </c>
      <c r="I105" s="267">
        <f>SUM(Перечень!J241)</f>
        <v>4768</v>
      </c>
      <c r="J105" s="267">
        <f>SUM(Перечень!K241)</f>
        <v>4818</v>
      </c>
      <c r="K105" s="450"/>
      <c r="L105" s="451"/>
      <c r="M105" s="451"/>
      <c r="N105" s="451"/>
      <c r="O105" s="451"/>
      <c r="P105" s="451"/>
    </row>
    <row r="106" spans="1:16" ht="26.45" customHeight="1" thickBot="1" x14ac:dyDescent="0.3">
      <c r="A106" s="1298" t="s">
        <v>187</v>
      </c>
      <c r="B106" s="1299"/>
      <c r="C106" s="1299"/>
      <c r="D106" s="1299"/>
      <c r="E106" s="1299"/>
      <c r="F106" s="1299"/>
      <c r="G106" s="1299"/>
      <c r="H106" s="1299"/>
      <c r="I106" s="1299"/>
      <c r="J106" s="1299"/>
      <c r="K106" s="1300"/>
      <c r="L106" s="452"/>
      <c r="M106" s="453"/>
      <c r="N106" s="454"/>
      <c r="O106" s="428"/>
      <c r="P106" s="455"/>
    </row>
    <row r="107" spans="1:16" x14ac:dyDescent="0.25">
      <c r="A107" s="1255" t="s">
        <v>15</v>
      </c>
      <c r="B107" s="1355" t="s">
        <v>254</v>
      </c>
      <c r="C107" s="1355" t="s">
        <v>206</v>
      </c>
      <c r="D107" s="1347" t="s">
        <v>255</v>
      </c>
      <c r="E107" s="1258">
        <f>F107+G107+H107+I107+J107</f>
        <v>5247.7</v>
      </c>
      <c r="F107" s="1258">
        <f>SUM(Перечень!G248)</f>
        <v>933.9</v>
      </c>
      <c r="G107" s="1258">
        <f>SUM(Перечень!H248)</f>
        <v>2409</v>
      </c>
      <c r="H107" s="1258">
        <f>SUM(Перечень!I248)</f>
        <v>649.20000000000005</v>
      </c>
      <c r="I107" s="1258">
        <f>SUM(Перечень!J248)</f>
        <v>627.4</v>
      </c>
      <c r="J107" s="1258">
        <f>SUM(Перечень!K248)</f>
        <v>628.20000000000005</v>
      </c>
      <c r="K107" s="1351"/>
      <c r="L107" s="1345"/>
      <c r="M107" s="1346"/>
      <c r="N107" s="1349"/>
      <c r="O107" s="428"/>
      <c r="P107" s="1344"/>
    </row>
    <row r="108" spans="1:16" x14ac:dyDescent="0.25">
      <c r="A108" s="1256"/>
      <c r="B108" s="1356"/>
      <c r="C108" s="1356"/>
      <c r="D108" s="1297"/>
      <c r="E108" s="1259"/>
      <c r="F108" s="1259"/>
      <c r="G108" s="1259"/>
      <c r="H108" s="1259"/>
      <c r="I108" s="1259"/>
      <c r="J108" s="1259"/>
      <c r="K108" s="1352"/>
      <c r="L108" s="1345"/>
      <c r="M108" s="1346"/>
      <c r="N108" s="1349"/>
      <c r="O108" s="428"/>
      <c r="P108" s="1344"/>
    </row>
    <row r="109" spans="1:16" ht="30" customHeight="1" x14ac:dyDescent="0.25">
      <c r="A109" s="1256"/>
      <c r="B109" s="1356"/>
      <c r="C109" s="1356"/>
      <c r="D109" s="1297"/>
      <c r="E109" s="1259"/>
      <c r="F109" s="1259"/>
      <c r="G109" s="1259"/>
      <c r="H109" s="1259"/>
      <c r="I109" s="1259"/>
      <c r="J109" s="1259"/>
      <c r="K109" s="1352"/>
      <c r="L109" s="1354"/>
      <c r="M109" s="1346"/>
      <c r="N109" s="1350"/>
      <c r="O109" s="428"/>
      <c r="P109" s="1344"/>
    </row>
    <row r="110" spans="1:16" ht="15" customHeight="1" x14ac:dyDescent="0.25">
      <c r="A110" s="1256"/>
      <c r="B110" s="1356"/>
      <c r="C110" s="1356"/>
      <c r="D110" s="1297"/>
      <c r="E110" s="1259"/>
      <c r="F110" s="1259"/>
      <c r="G110" s="1259"/>
      <c r="H110" s="1259"/>
      <c r="I110" s="1259"/>
      <c r="J110" s="1259"/>
      <c r="K110" s="1352"/>
      <c r="L110" s="1354"/>
      <c r="M110" s="1346"/>
      <c r="N110" s="1350"/>
      <c r="O110" s="428"/>
      <c r="P110" s="1344"/>
    </row>
    <row r="111" spans="1:16" ht="15.75" thickBot="1" x14ac:dyDescent="0.3">
      <c r="A111" s="1257"/>
      <c r="B111" s="1357"/>
      <c r="C111" s="1357"/>
      <c r="D111" s="1348"/>
      <c r="E111" s="1260"/>
      <c r="F111" s="1260"/>
      <c r="G111" s="1260"/>
      <c r="H111" s="1260"/>
      <c r="I111" s="1260"/>
      <c r="J111" s="1260"/>
      <c r="K111" s="1353"/>
      <c r="L111" s="1354"/>
      <c r="M111" s="1346"/>
      <c r="N111" s="1350"/>
      <c r="O111" s="456"/>
      <c r="P111" s="1344"/>
    </row>
    <row r="112" spans="1:16" x14ac:dyDescent="0.25">
      <c r="A112" s="1255" t="s">
        <v>17</v>
      </c>
      <c r="B112" s="1288" t="s">
        <v>256</v>
      </c>
      <c r="C112" s="1355" t="s">
        <v>206</v>
      </c>
      <c r="D112" s="1347" t="s">
        <v>257</v>
      </c>
      <c r="E112" s="1258">
        <f>F112+G112+H112+I112+J112</f>
        <v>133938.09999999998</v>
      </c>
      <c r="F112" s="1258">
        <f>SUM(Перечень!G250)</f>
        <v>36562.199999999997</v>
      </c>
      <c r="G112" s="1258">
        <f>SUM(Перечень!H250)</f>
        <v>23433.200000000001</v>
      </c>
      <c r="H112" s="1258">
        <f>SUM(Перечень!I250)</f>
        <v>26940.5</v>
      </c>
      <c r="I112" s="1258">
        <f>SUM(Перечень!J250)</f>
        <v>23457.9</v>
      </c>
      <c r="J112" s="1258">
        <f>SUM(Перечень!K250)</f>
        <v>23544.3</v>
      </c>
      <c r="K112" s="1351"/>
      <c r="L112" s="1354"/>
      <c r="M112" s="1346"/>
      <c r="N112" s="1350"/>
      <c r="O112" s="428"/>
      <c r="P112" s="1344"/>
    </row>
    <row r="113" spans="1:16" x14ac:dyDescent="0.25">
      <c r="A113" s="1256"/>
      <c r="B113" s="1303"/>
      <c r="C113" s="1356"/>
      <c r="D113" s="1297"/>
      <c r="E113" s="1259"/>
      <c r="F113" s="1259"/>
      <c r="G113" s="1259"/>
      <c r="H113" s="1259"/>
      <c r="I113" s="1259"/>
      <c r="J113" s="1259"/>
      <c r="K113" s="1352"/>
      <c r="L113" s="1354"/>
      <c r="M113" s="1346"/>
      <c r="N113" s="1350"/>
      <c r="O113" s="428"/>
      <c r="P113" s="1344"/>
    </row>
    <row r="114" spans="1:16" ht="43.5" customHeight="1" x14ac:dyDescent="0.25">
      <c r="A114" s="1256"/>
      <c r="B114" s="1303"/>
      <c r="C114" s="1356"/>
      <c r="D114" s="1297"/>
      <c r="E114" s="1259"/>
      <c r="F114" s="1259"/>
      <c r="G114" s="1259"/>
      <c r="H114" s="1259"/>
      <c r="I114" s="1259"/>
      <c r="J114" s="1259"/>
      <c r="K114" s="1352"/>
      <c r="L114" s="1354"/>
      <c r="M114" s="1346"/>
      <c r="N114" s="1349"/>
      <c r="O114" s="428"/>
      <c r="P114" s="1344"/>
    </row>
    <row r="115" spans="1:16" ht="15" customHeight="1" x14ac:dyDescent="0.25">
      <c r="A115" s="1256"/>
      <c r="B115" s="1303"/>
      <c r="C115" s="1356"/>
      <c r="D115" s="1297"/>
      <c r="E115" s="1259"/>
      <c r="F115" s="1259"/>
      <c r="G115" s="1259"/>
      <c r="H115" s="1259"/>
      <c r="I115" s="1259"/>
      <c r="J115" s="1259"/>
      <c r="K115" s="1352"/>
      <c r="L115" s="1354"/>
      <c r="M115" s="1346"/>
      <c r="N115" s="1349"/>
      <c r="O115" s="428"/>
      <c r="P115" s="1344"/>
    </row>
    <row r="116" spans="1:16" ht="28.5" customHeight="1" thickBot="1" x14ac:dyDescent="0.3">
      <c r="A116" s="1257"/>
      <c r="B116" s="1289"/>
      <c r="C116" s="1357"/>
      <c r="D116" s="1348"/>
      <c r="E116" s="1260"/>
      <c r="F116" s="1260"/>
      <c r="G116" s="1260"/>
      <c r="H116" s="1260"/>
      <c r="I116" s="1260"/>
      <c r="J116" s="1260"/>
      <c r="K116" s="1353"/>
      <c r="L116" s="1354"/>
      <c r="M116" s="1346"/>
      <c r="N116" s="1349"/>
      <c r="O116" s="428"/>
      <c r="P116" s="1344"/>
    </row>
    <row r="117" spans="1:16" x14ac:dyDescent="0.25">
      <c r="A117" s="1255" t="s">
        <v>381</v>
      </c>
      <c r="B117" s="1288" t="s">
        <v>258</v>
      </c>
      <c r="C117" s="1355" t="s">
        <v>206</v>
      </c>
      <c r="D117" s="1347" t="s">
        <v>255</v>
      </c>
      <c r="E117" s="1258">
        <f>F117+G117+H117+I117+J117</f>
        <v>10914.5</v>
      </c>
      <c r="F117" s="1258">
        <f>SUM(Перечень!G251)</f>
        <v>3.7</v>
      </c>
      <c r="G117" s="1258">
        <f>SUM(Перечень!H251)</f>
        <v>3110.8</v>
      </c>
      <c r="H117" s="1258">
        <f>SUM(Перечень!I251)</f>
        <v>2600</v>
      </c>
      <c r="I117" s="1258">
        <f>SUM(Перечень!J251)</f>
        <v>2600</v>
      </c>
      <c r="J117" s="1258">
        <f>SUM(Перечень!K251)</f>
        <v>2600</v>
      </c>
      <c r="K117" s="1351"/>
      <c r="L117" s="1354"/>
      <c r="M117" s="1346"/>
      <c r="N117" s="1349"/>
      <c r="O117" s="428"/>
      <c r="P117" s="1344"/>
    </row>
    <row r="118" spans="1:16" x14ac:dyDescent="0.25">
      <c r="A118" s="1256"/>
      <c r="B118" s="1303"/>
      <c r="C118" s="1356"/>
      <c r="D118" s="1297"/>
      <c r="E118" s="1259"/>
      <c r="F118" s="1259"/>
      <c r="G118" s="1259"/>
      <c r="H118" s="1259"/>
      <c r="I118" s="1259"/>
      <c r="J118" s="1259"/>
      <c r="K118" s="1352"/>
      <c r="L118" s="1354"/>
      <c r="M118" s="1346"/>
      <c r="N118" s="1349"/>
      <c r="O118" s="428"/>
      <c r="P118" s="1344"/>
    </row>
    <row r="119" spans="1:16" ht="20.25" customHeight="1" x14ac:dyDescent="0.25">
      <c r="A119" s="1256"/>
      <c r="B119" s="1303"/>
      <c r="C119" s="1356"/>
      <c r="D119" s="1297"/>
      <c r="E119" s="1259"/>
      <c r="F119" s="1259"/>
      <c r="G119" s="1259"/>
      <c r="H119" s="1259"/>
      <c r="I119" s="1259"/>
      <c r="J119" s="1259"/>
      <c r="K119" s="1352"/>
    </row>
    <row r="120" spans="1:16" ht="38.25" customHeight="1" x14ac:dyDescent="0.25">
      <c r="A120" s="1256"/>
      <c r="B120" s="1303"/>
      <c r="C120" s="1356"/>
      <c r="D120" s="1297"/>
      <c r="E120" s="1259"/>
      <c r="F120" s="1259"/>
      <c r="G120" s="1259"/>
      <c r="H120" s="1259"/>
      <c r="I120" s="1259"/>
      <c r="J120" s="1259"/>
      <c r="K120" s="1352"/>
    </row>
    <row r="121" spans="1:16" ht="15" customHeight="1" thickBot="1" x14ac:dyDescent="0.3">
      <c r="A121" s="1257"/>
      <c r="B121" s="1289"/>
      <c r="C121" s="1357"/>
      <c r="D121" s="1348"/>
      <c r="E121" s="1260"/>
      <c r="F121" s="1260"/>
      <c r="G121" s="1260"/>
      <c r="H121" s="1260"/>
      <c r="I121" s="1260"/>
      <c r="J121" s="1260"/>
      <c r="K121" s="1353"/>
      <c r="M121" s="430"/>
    </row>
    <row r="122" spans="1:16" ht="44.25" customHeight="1" thickBot="1" x14ac:dyDescent="0.3">
      <c r="A122" s="1298" t="s">
        <v>43</v>
      </c>
      <c r="B122" s="1299"/>
      <c r="C122" s="1299"/>
      <c r="D122" s="1299"/>
      <c r="E122" s="1299"/>
      <c r="F122" s="1299"/>
      <c r="G122" s="1299"/>
      <c r="H122" s="1299"/>
      <c r="I122" s="1299"/>
      <c r="J122" s="1299"/>
      <c r="K122" s="1300"/>
      <c r="M122" s="428"/>
    </row>
    <row r="123" spans="1:16" x14ac:dyDescent="0.25">
      <c r="A123" s="1255">
        <v>1</v>
      </c>
      <c r="B123" s="1364" t="s">
        <v>105</v>
      </c>
      <c r="C123" s="1355" t="s">
        <v>206</v>
      </c>
      <c r="D123" s="1358" t="s">
        <v>137</v>
      </c>
      <c r="E123" s="1258">
        <f>F123+G123+H123+I123+J123</f>
        <v>2275.6999999999998</v>
      </c>
      <c r="F123" s="1258">
        <f>SUM(Перечень!G259)</f>
        <v>698.2</v>
      </c>
      <c r="G123" s="1258">
        <f>SUM(Перечень!H259)</f>
        <v>140</v>
      </c>
      <c r="H123" s="1258">
        <f>SUM(Перечень!I259)</f>
        <v>337.5</v>
      </c>
      <c r="I123" s="1258">
        <f>SUM(Перечень!J259)</f>
        <v>550</v>
      </c>
      <c r="J123" s="1258">
        <f>SUM(Перечень!K259)</f>
        <v>550</v>
      </c>
      <c r="K123" s="1351"/>
      <c r="M123" s="428"/>
    </row>
    <row r="124" spans="1:16" x14ac:dyDescent="0.25">
      <c r="A124" s="1256"/>
      <c r="B124" s="1365"/>
      <c r="C124" s="1356"/>
      <c r="D124" s="1359"/>
      <c r="E124" s="1259"/>
      <c r="F124" s="1259"/>
      <c r="G124" s="1259"/>
      <c r="H124" s="1259"/>
      <c r="I124" s="1259"/>
      <c r="J124" s="1259"/>
      <c r="K124" s="1352"/>
      <c r="M124" s="428"/>
    </row>
    <row r="125" spans="1:16" ht="86.25" customHeight="1" x14ac:dyDescent="0.25">
      <c r="A125" s="1256"/>
      <c r="B125" s="1365"/>
      <c r="C125" s="1356"/>
      <c r="D125" s="1359"/>
      <c r="E125" s="1259"/>
      <c r="F125" s="1259"/>
      <c r="G125" s="1259"/>
      <c r="H125" s="1259"/>
      <c r="I125" s="1259"/>
      <c r="J125" s="1259"/>
      <c r="K125" s="1352"/>
      <c r="M125" s="428"/>
    </row>
    <row r="126" spans="1:16" ht="15" customHeight="1" x14ac:dyDescent="0.25">
      <c r="A126" s="1256"/>
      <c r="B126" s="1365"/>
      <c r="C126" s="1356"/>
      <c r="D126" s="1359"/>
      <c r="E126" s="1259"/>
      <c r="F126" s="1259"/>
      <c r="G126" s="1259"/>
      <c r="H126" s="1259"/>
      <c r="I126" s="1259"/>
      <c r="J126" s="1259"/>
      <c r="K126" s="1352"/>
      <c r="M126" s="457"/>
    </row>
    <row r="127" spans="1:16" ht="24" customHeight="1" thickBot="1" x14ac:dyDescent="0.3">
      <c r="A127" s="1257"/>
      <c r="B127" s="1366"/>
      <c r="C127" s="1357"/>
      <c r="D127" s="1360"/>
      <c r="E127" s="1260"/>
      <c r="F127" s="1260"/>
      <c r="G127" s="1260"/>
      <c r="H127" s="1260"/>
      <c r="I127" s="1260"/>
      <c r="J127" s="1260"/>
      <c r="K127" s="1353"/>
      <c r="M127" s="456"/>
    </row>
    <row r="128" spans="1:16" x14ac:dyDescent="0.25">
      <c r="A128" s="1361">
        <v>2</v>
      </c>
      <c r="B128" s="1364" t="s">
        <v>138</v>
      </c>
      <c r="C128" s="1355" t="s">
        <v>206</v>
      </c>
      <c r="D128" s="1358" t="s">
        <v>137</v>
      </c>
      <c r="E128" s="1258">
        <f>F128+G128+H128+I128+J128</f>
        <v>707584.2</v>
      </c>
      <c r="F128" s="1258">
        <f>SUM(Перечень!G264)</f>
        <v>333834.09999999998</v>
      </c>
      <c r="G128" s="1258">
        <f>SUM(Перечень!H264)</f>
        <v>343015.1</v>
      </c>
      <c r="H128" s="1258">
        <f>SUM(Перечень!I264)</f>
        <v>30735</v>
      </c>
      <c r="I128" s="1258">
        <f>SUM(Перечень!J264)</f>
        <v>0</v>
      </c>
      <c r="J128" s="1258">
        <f>SUM(Перечень!K264)</f>
        <v>0</v>
      </c>
      <c r="K128" s="1351"/>
      <c r="M128" s="428"/>
    </row>
    <row r="129" spans="1:13" x14ac:dyDescent="0.25">
      <c r="A129" s="1362"/>
      <c r="B129" s="1365"/>
      <c r="C129" s="1356"/>
      <c r="D129" s="1359"/>
      <c r="E129" s="1259"/>
      <c r="F129" s="1259"/>
      <c r="G129" s="1259"/>
      <c r="H129" s="1259"/>
      <c r="I129" s="1259"/>
      <c r="J129" s="1259"/>
      <c r="K129" s="1352"/>
      <c r="M129" s="428"/>
    </row>
    <row r="130" spans="1:13" ht="23.25" customHeight="1" x14ac:dyDescent="0.25">
      <c r="A130" s="1362"/>
      <c r="B130" s="1365"/>
      <c r="C130" s="1356"/>
      <c r="D130" s="1359"/>
      <c r="E130" s="1259"/>
      <c r="F130" s="1259"/>
      <c r="G130" s="1259"/>
      <c r="H130" s="1259"/>
      <c r="I130" s="1259"/>
      <c r="J130" s="1259"/>
      <c r="K130" s="1352"/>
      <c r="M130" s="428"/>
    </row>
    <row r="131" spans="1:13" ht="15" customHeight="1" x14ac:dyDescent="0.25">
      <c r="A131" s="1362"/>
      <c r="B131" s="1365"/>
      <c r="C131" s="1356"/>
      <c r="D131" s="1359"/>
      <c r="E131" s="1259"/>
      <c r="F131" s="1259"/>
      <c r="G131" s="1259"/>
      <c r="H131" s="1259"/>
      <c r="I131" s="1259"/>
      <c r="J131" s="1259"/>
      <c r="K131" s="1352"/>
      <c r="M131" s="428"/>
    </row>
    <row r="132" spans="1:13" ht="24" customHeight="1" thickBot="1" x14ac:dyDescent="0.3">
      <c r="A132" s="1363"/>
      <c r="B132" s="1366"/>
      <c r="C132" s="1357"/>
      <c r="D132" s="1360"/>
      <c r="E132" s="1260"/>
      <c r="F132" s="1260"/>
      <c r="G132" s="1260"/>
      <c r="H132" s="1260"/>
      <c r="I132" s="1260"/>
      <c r="J132" s="1260"/>
      <c r="K132" s="1353"/>
      <c r="M132" s="456"/>
    </row>
    <row r="133" spans="1:13" ht="80.25" customHeight="1" thickBot="1" x14ac:dyDescent="0.3">
      <c r="A133" s="425" t="s">
        <v>381</v>
      </c>
      <c r="B133" s="421" t="s">
        <v>286</v>
      </c>
      <c r="C133" s="421" t="s">
        <v>206</v>
      </c>
      <c r="D133" s="391" t="s">
        <v>137</v>
      </c>
      <c r="E133" s="267">
        <f>SUM(F133:J133)</f>
        <v>273</v>
      </c>
      <c r="F133" s="267">
        <f>SUM(Перечень!G266)</f>
        <v>0</v>
      </c>
      <c r="G133" s="267">
        <f>SUM(Перечень!H266)</f>
        <v>273</v>
      </c>
      <c r="H133" s="267">
        <f>SUM(Перечень!I266)</f>
        <v>0</v>
      </c>
      <c r="I133" s="267">
        <f>SUM(Перечень!J266)</f>
        <v>0</v>
      </c>
      <c r="J133" s="267">
        <f>SUM(Перечень!K266)</f>
        <v>0</v>
      </c>
      <c r="K133" s="450"/>
      <c r="M133" s="456"/>
    </row>
    <row r="134" spans="1:13" x14ac:dyDescent="0.25">
      <c r="A134" s="1361" t="s">
        <v>19</v>
      </c>
      <c r="B134" s="1364" t="s">
        <v>139</v>
      </c>
      <c r="C134" s="1355" t="s">
        <v>206</v>
      </c>
      <c r="D134" s="1358" t="s">
        <v>137</v>
      </c>
      <c r="E134" s="1258">
        <f>F134+G134+H134+I134+J134</f>
        <v>13738</v>
      </c>
      <c r="F134" s="1258">
        <f>SUM(Перечень!G271)</f>
        <v>3272.3</v>
      </c>
      <c r="G134" s="1258">
        <f>SUM(Перечень!H271)</f>
        <v>3790</v>
      </c>
      <c r="H134" s="1258">
        <f>SUM(Перечень!I271)</f>
        <v>2200.6999999999998</v>
      </c>
      <c r="I134" s="1258">
        <f>SUM(Перечень!J271)</f>
        <v>2182.9</v>
      </c>
      <c r="J134" s="1258">
        <f>SUM(Перечень!K271)</f>
        <v>2292.1</v>
      </c>
      <c r="K134" s="1351"/>
      <c r="M134" s="456"/>
    </row>
    <row r="135" spans="1:13" x14ac:dyDescent="0.25">
      <c r="A135" s="1362"/>
      <c r="B135" s="1365"/>
      <c r="C135" s="1356"/>
      <c r="D135" s="1359"/>
      <c r="E135" s="1259"/>
      <c r="F135" s="1259"/>
      <c r="G135" s="1259"/>
      <c r="H135" s="1259"/>
      <c r="I135" s="1259"/>
      <c r="J135" s="1259"/>
      <c r="K135" s="1352"/>
      <c r="M135" s="456"/>
    </row>
    <row r="136" spans="1:13" ht="36.75" customHeight="1" x14ac:dyDescent="0.25">
      <c r="A136" s="1362"/>
      <c r="B136" s="1365"/>
      <c r="C136" s="1356"/>
      <c r="D136" s="1359"/>
      <c r="E136" s="1259"/>
      <c r="F136" s="1259"/>
      <c r="G136" s="1259"/>
      <c r="H136" s="1259"/>
      <c r="I136" s="1259"/>
      <c r="J136" s="1259"/>
      <c r="K136" s="1352"/>
      <c r="M136" s="456"/>
    </row>
    <row r="137" spans="1:13" ht="15" customHeight="1" x14ac:dyDescent="0.25">
      <c r="A137" s="1362"/>
      <c r="B137" s="1365"/>
      <c r="C137" s="1356"/>
      <c r="D137" s="1359"/>
      <c r="E137" s="1259"/>
      <c r="F137" s="1259"/>
      <c r="G137" s="1259"/>
      <c r="H137" s="1259"/>
      <c r="I137" s="1259"/>
      <c r="J137" s="1259"/>
      <c r="K137" s="1352"/>
      <c r="M137" s="458"/>
    </row>
    <row r="138" spans="1:13" ht="15.75" thickBot="1" x14ac:dyDescent="0.3">
      <c r="A138" s="1363"/>
      <c r="B138" s="1366"/>
      <c r="C138" s="1357"/>
      <c r="D138" s="1360"/>
      <c r="E138" s="1260"/>
      <c r="F138" s="1260"/>
      <c r="G138" s="1260"/>
      <c r="H138" s="1260"/>
      <c r="I138" s="1260"/>
      <c r="J138" s="1260"/>
      <c r="K138" s="1353"/>
      <c r="M138" s="428"/>
    </row>
    <row r="139" spans="1:13" x14ac:dyDescent="0.25">
      <c r="A139" s="1361" t="s">
        <v>113</v>
      </c>
      <c r="B139" s="1355" t="s">
        <v>284</v>
      </c>
      <c r="C139" s="1355" t="s">
        <v>206</v>
      </c>
      <c r="D139" s="1358" t="s">
        <v>137</v>
      </c>
      <c r="E139" s="1258">
        <f>F139+G139+H139+I139+J139</f>
        <v>61302.900000000009</v>
      </c>
      <c r="F139" s="1258">
        <f>SUM(Перечень!G273)</f>
        <v>25633.4</v>
      </c>
      <c r="G139" s="1367">
        <f>SUM(Перечень!H273)</f>
        <v>9480.7000000000007</v>
      </c>
      <c r="H139" s="1367">
        <f>SUM(Перечень!I273)</f>
        <v>12088.800000000001</v>
      </c>
      <c r="I139" s="1367">
        <f>SUM(Перечень!J273)</f>
        <v>7050</v>
      </c>
      <c r="J139" s="1367">
        <f>SUM(Перечень!K273)</f>
        <v>7050</v>
      </c>
      <c r="K139" s="1351"/>
      <c r="M139" s="428"/>
    </row>
    <row r="140" spans="1:13" x14ac:dyDescent="0.25">
      <c r="A140" s="1362"/>
      <c r="B140" s="1365"/>
      <c r="C140" s="1356"/>
      <c r="D140" s="1359"/>
      <c r="E140" s="1259"/>
      <c r="F140" s="1259"/>
      <c r="G140" s="1368"/>
      <c r="H140" s="1368"/>
      <c r="I140" s="1368"/>
      <c r="J140" s="1368"/>
      <c r="K140" s="1352"/>
      <c r="M140" s="428"/>
    </row>
    <row r="141" spans="1:13" x14ac:dyDescent="0.25">
      <c r="A141" s="1362"/>
      <c r="B141" s="1365"/>
      <c r="C141" s="1356"/>
      <c r="D141" s="1359"/>
      <c r="E141" s="1259"/>
      <c r="F141" s="1259"/>
      <c r="G141" s="1368"/>
      <c r="H141" s="1368"/>
      <c r="I141" s="1368"/>
      <c r="J141" s="1368"/>
      <c r="K141" s="1352"/>
      <c r="M141" s="428"/>
    </row>
    <row r="142" spans="1:13" ht="15" customHeight="1" x14ac:dyDescent="0.25">
      <c r="A142" s="1362"/>
      <c r="B142" s="1365"/>
      <c r="C142" s="1356"/>
      <c r="D142" s="1359"/>
      <c r="E142" s="1259"/>
      <c r="F142" s="1259"/>
      <c r="G142" s="1368"/>
      <c r="H142" s="1368"/>
      <c r="I142" s="1368"/>
      <c r="J142" s="1368"/>
      <c r="K142" s="1352"/>
      <c r="M142" s="428"/>
    </row>
    <row r="143" spans="1:13" ht="40.5" customHeight="1" thickBot="1" x14ac:dyDescent="0.3">
      <c r="A143" s="1363"/>
      <c r="B143" s="1366"/>
      <c r="C143" s="1357"/>
      <c r="D143" s="1360"/>
      <c r="E143" s="1260"/>
      <c r="F143" s="1260"/>
      <c r="G143" s="1369"/>
      <c r="H143" s="1369"/>
      <c r="I143" s="1369"/>
      <c r="J143" s="1369"/>
      <c r="K143" s="1353"/>
      <c r="M143" s="428"/>
    </row>
    <row r="144" spans="1:13" x14ac:dyDescent="0.25">
      <c r="A144" s="1361" t="s">
        <v>303</v>
      </c>
      <c r="B144" s="1372" t="s">
        <v>34</v>
      </c>
      <c r="C144" s="1355" t="s">
        <v>206</v>
      </c>
      <c r="D144" s="1358" t="s">
        <v>137</v>
      </c>
      <c r="E144" s="1258">
        <f>F144+G144+H144+I144+J144</f>
        <v>363.20000000000005</v>
      </c>
      <c r="F144" s="1258">
        <f>SUM(Перечень!G275)</f>
        <v>59.5</v>
      </c>
      <c r="G144" s="1258">
        <f>SUM(Перечень!H275)</f>
        <v>65.400000000000006</v>
      </c>
      <c r="H144" s="1258">
        <f>SUM(Перечень!I275)</f>
        <v>72</v>
      </c>
      <c r="I144" s="1258">
        <f>SUM(Перечень!J275)</f>
        <v>79.2</v>
      </c>
      <c r="J144" s="1258">
        <f>SUM(Перечень!K275)</f>
        <v>87.1</v>
      </c>
      <c r="K144" s="1351"/>
      <c r="M144" s="428"/>
    </row>
    <row r="145" spans="1:13" x14ac:dyDescent="0.25">
      <c r="A145" s="1362"/>
      <c r="B145" s="1370"/>
      <c r="C145" s="1356"/>
      <c r="D145" s="1359"/>
      <c r="E145" s="1259"/>
      <c r="F145" s="1259"/>
      <c r="G145" s="1259"/>
      <c r="H145" s="1259"/>
      <c r="I145" s="1259"/>
      <c r="J145" s="1259"/>
      <c r="K145" s="1352"/>
      <c r="M145" s="428"/>
    </row>
    <row r="146" spans="1:13" ht="22.5" customHeight="1" x14ac:dyDescent="0.25">
      <c r="A146" s="1362"/>
      <c r="B146" s="1370"/>
      <c r="C146" s="1356"/>
      <c r="D146" s="1359"/>
      <c r="E146" s="1259"/>
      <c r="F146" s="1259"/>
      <c r="G146" s="1259"/>
      <c r="H146" s="1259"/>
      <c r="I146" s="1259"/>
      <c r="J146" s="1259"/>
      <c r="K146" s="1352"/>
      <c r="M146" s="428"/>
    </row>
    <row r="147" spans="1:13" ht="15" customHeight="1" x14ac:dyDescent="0.25">
      <c r="A147" s="1362"/>
      <c r="B147" s="1370"/>
      <c r="C147" s="1356"/>
      <c r="D147" s="1359"/>
      <c r="E147" s="1259"/>
      <c r="F147" s="1259"/>
      <c r="G147" s="1259"/>
      <c r="H147" s="1259"/>
      <c r="I147" s="1259"/>
      <c r="J147" s="1259"/>
      <c r="K147" s="1352"/>
      <c r="M147" s="428"/>
    </row>
    <row r="148" spans="1:13" ht="29.25" customHeight="1" thickBot="1" x14ac:dyDescent="0.3">
      <c r="A148" s="1363"/>
      <c r="B148" s="1371"/>
      <c r="C148" s="1357"/>
      <c r="D148" s="1360"/>
      <c r="E148" s="1260"/>
      <c r="F148" s="1260"/>
      <c r="G148" s="1260"/>
      <c r="H148" s="1260"/>
      <c r="I148" s="1260"/>
      <c r="J148" s="1260"/>
      <c r="K148" s="1353"/>
      <c r="M148" s="428"/>
    </row>
    <row r="149" spans="1:13" x14ac:dyDescent="0.25">
      <c r="A149" s="1361" t="s">
        <v>380</v>
      </c>
      <c r="B149" s="1364" t="s">
        <v>184</v>
      </c>
      <c r="C149" s="1355" t="s">
        <v>206</v>
      </c>
      <c r="D149" s="1358" t="s">
        <v>137</v>
      </c>
      <c r="E149" s="1258">
        <f>F149+G149+H149+I149+J149</f>
        <v>1907</v>
      </c>
      <c r="F149" s="1258">
        <f>SUM(Перечень!G277)</f>
        <v>241</v>
      </c>
      <c r="G149" s="1258">
        <f>SUM(Перечень!H277)</f>
        <v>406</v>
      </c>
      <c r="H149" s="1258">
        <f>SUM(Перечень!I277)</f>
        <v>420</v>
      </c>
      <c r="I149" s="1258">
        <f>SUM(Перечень!J277)</f>
        <v>420</v>
      </c>
      <c r="J149" s="1258">
        <f>SUM(Перечень!K277)</f>
        <v>420</v>
      </c>
      <c r="K149" s="1351"/>
      <c r="M149" s="428"/>
    </row>
    <row r="150" spans="1:13" x14ac:dyDescent="0.25">
      <c r="A150" s="1362"/>
      <c r="B150" s="1365"/>
      <c r="C150" s="1356"/>
      <c r="D150" s="1359"/>
      <c r="E150" s="1259"/>
      <c r="F150" s="1259"/>
      <c r="G150" s="1259"/>
      <c r="H150" s="1259"/>
      <c r="I150" s="1259"/>
      <c r="J150" s="1259"/>
      <c r="K150" s="1352"/>
      <c r="M150" s="428"/>
    </row>
    <row r="151" spans="1:13" ht="20.25" customHeight="1" x14ac:dyDescent="0.25">
      <c r="A151" s="1362"/>
      <c r="B151" s="1365"/>
      <c r="C151" s="1356"/>
      <c r="D151" s="1359"/>
      <c r="E151" s="1259"/>
      <c r="F151" s="1259"/>
      <c r="G151" s="1259"/>
      <c r="H151" s="1259"/>
      <c r="I151" s="1259"/>
      <c r="J151" s="1259"/>
      <c r="K151" s="1352"/>
      <c r="M151" s="428"/>
    </row>
    <row r="152" spans="1:13" ht="15" customHeight="1" x14ac:dyDescent="0.25">
      <c r="A152" s="1362"/>
      <c r="B152" s="1365"/>
      <c r="C152" s="1356"/>
      <c r="D152" s="1359"/>
      <c r="E152" s="1259"/>
      <c r="F152" s="1259"/>
      <c r="G152" s="1259"/>
      <c r="H152" s="1259"/>
      <c r="I152" s="1259"/>
      <c r="J152" s="1259"/>
      <c r="K152" s="1352"/>
      <c r="M152" s="457"/>
    </row>
    <row r="153" spans="1:13" ht="36" customHeight="1" thickBot="1" x14ac:dyDescent="0.3">
      <c r="A153" s="1363"/>
      <c r="B153" s="1366"/>
      <c r="C153" s="1357"/>
      <c r="D153" s="1360"/>
      <c r="E153" s="1260"/>
      <c r="F153" s="1260"/>
      <c r="G153" s="1260"/>
      <c r="H153" s="1260"/>
      <c r="I153" s="1260"/>
      <c r="J153" s="1260"/>
      <c r="K153" s="1353"/>
      <c r="M153" s="428"/>
    </row>
    <row r="154" spans="1:13" x14ac:dyDescent="0.25">
      <c r="A154" s="1361" t="s">
        <v>382</v>
      </c>
      <c r="B154" s="1364" t="s">
        <v>128</v>
      </c>
      <c r="C154" s="1355" t="s">
        <v>206</v>
      </c>
      <c r="D154" s="1358" t="s">
        <v>137</v>
      </c>
      <c r="E154" s="1258">
        <f>F154+G154+H154+I154+J154</f>
        <v>19730.7</v>
      </c>
      <c r="F154" s="1258">
        <f>SUM(Перечень!G279)</f>
        <v>0</v>
      </c>
      <c r="G154" s="1258">
        <f>SUM(Перечень!H279)</f>
        <v>19730.7</v>
      </c>
      <c r="H154" s="1258">
        <f>SUM(Перечень!I279)</f>
        <v>0</v>
      </c>
      <c r="I154" s="1258">
        <f>SUM(Перечень!J279)</f>
        <v>0</v>
      </c>
      <c r="J154" s="1258">
        <f>SUM(Перечень!K279)</f>
        <v>0</v>
      </c>
      <c r="K154" s="1351"/>
      <c r="M154" s="428"/>
    </row>
    <row r="155" spans="1:13" x14ac:dyDescent="0.25">
      <c r="A155" s="1362"/>
      <c r="B155" s="1365"/>
      <c r="C155" s="1356"/>
      <c r="D155" s="1359"/>
      <c r="E155" s="1259"/>
      <c r="F155" s="1259"/>
      <c r="G155" s="1259"/>
      <c r="H155" s="1259"/>
      <c r="I155" s="1259"/>
      <c r="J155" s="1259"/>
      <c r="K155" s="1352"/>
      <c r="M155" s="428"/>
    </row>
    <row r="156" spans="1:13" ht="21.75" customHeight="1" x14ac:dyDescent="0.25">
      <c r="A156" s="1362"/>
      <c r="B156" s="1365"/>
      <c r="C156" s="1356"/>
      <c r="D156" s="1359"/>
      <c r="E156" s="1259"/>
      <c r="F156" s="1259"/>
      <c r="G156" s="1259"/>
      <c r="H156" s="1259"/>
      <c r="I156" s="1259"/>
      <c r="J156" s="1259"/>
      <c r="K156" s="1352"/>
      <c r="M156" s="428"/>
    </row>
    <row r="157" spans="1:13" ht="15" customHeight="1" x14ac:dyDescent="0.25">
      <c r="A157" s="1362"/>
      <c r="B157" s="1365"/>
      <c r="C157" s="1356"/>
      <c r="D157" s="1359"/>
      <c r="E157" s="1259"/>
      <c r="F157" s="1259"/>
      <c r="G157" s="1259"/>
      <c r="H157" s="1259"/>
      <c r="I157" s="1259"/>
      <c r="J157" s="1259"/>
      <c r="K157" s="1352"/>
      <c r="M157" s="428"/>
    </row>
    <row r="158" spans="1:13" ht="27" customHeight="1" thickBot="1" x14ac:dyDescent="0.3">
      <c r="A158" s="1363"/>
      <c r="B158" s="1366"/>
      <c r="C158" s="1357"/>
      <c r="D158" s="1360"/>
      <c r="E158" s="1260"/>
      <c r="F158" s="1260"/>
      <c r="G158" s="1260"/>
      <c r="H158" s="1260"/>
      <c r="I158" s="1260"/>
      <c r="J158" s="1260"/>
      <c r="K158" s="1353"/>
      <c r="M158" s="428"/>
    </row>
    <row r="159" spans="1:13" x14ac:dyDescent="0.25">
      <c r="A159" s="1361" t="s">
        <v>383</v>
      </c>
      <c r="B159" s="1364" t="s">
        <v>129</v>
      </c>
      <c r="C159" s="1355" t="s">
        <v>206</v>
      </c>
      <c r="D159" s="1358" t="s">
        <v>137</v>
      </c>
      <c r="E159" s="1258">
        <f>F159+G159+H159+I159+J159</f>
        <v>157.61000000000001</v>
      </c>
      <c r="F159" s="1258">
        <f>SUM(Перечень!G281)</f>
        <v>90.11</v>
      </c>
      <c r="G159" s="1258">
        <f>SUM(Перечень!H281)</f>
        <v>0</v>
      </c>
      <c r="H159" s="1258">
        <f>SUM(Перечень!I281)</f>
        <v>67.5</v>
      </c>
      <c r="I159" s="1258">
        <f>SUM(Перечень!J281)</f>
        <v>0</v>
      </c>
      <c r="J159" s="1258">
        <f>SUM(Перечень!K281)</f>
        <v>0</v>
      </c>
      <c r="K159" s="1351"/>
      <c r="M159" s="428"/>
    </row>
    <row r="160" spans="1:13" x14ac:dyDescent="0.25">
      <c r="A160" s="1362"/>
      <c r="B160" s="1365"/>
      <c r="C160" s="1356"/>
      <c r="D160" s="1359"/>
      <c r="E160" s="1259"/>
      <c r="F160" s="1259"/>
      <c r="G160" s="1259"/>
      <c r="H160" s="1259"/>
      <c r="I160" s="1259"/>
      <c r="J160" s="1259"/>
      <c r="K160" s="1352"/>
      <c r="M160" s="428"/>
    </row>
    <row r="161" spans="1:13" ht="24.75" customHeight="1" x14ac:dyDescent="0.25">
      <c r="A161" s="1362"/>
      <c r="B161" s="1365"/>
      <c r="C161" s="1356"/>
      <c r="D161" s="1359"/>
      <c r="E161" s="1259"/>
      <c r="F161" s="1259"/>
      <c r="G161" s="1259"/>
      <c r="H161" s="1259"/>
      <c r="I161" s="1259"/>
      <c r="J161" s="1259"/>
      <c r="K161" s="1352"/>
      <c r="M161" s="428"/>
    </row>
    <row r="162" spans="1:13" ht="15" customHeight="1" x14ac:dyDescent="0.25">
      <c r="A162" s="1362"/>
      <c r="B162" s="1365"/>
      <c r="C162" s="1356"/>
      <c r="D162" s="1359"/>
      <c r="E162" s="1259"/>
      <c r="F162" s="1259"/>
      <c r="G162" s="1259"/>
      <c r="H162" s="1259"/>
      <c r="I162" s="1259"/>
      <c r="J162" s="1259"/>
      <c r="K162" s="1352"/>
      <c r="M162" s="428"/>
    </row>
    <row r="163" spans="1:13" ht="23.25" customHeight="1" thickBot="1" x14ac:dyDescent="0.3">
      <c r="A163" s="1363"/>
      <c r="B163" s="1366"/>
      <c r="C163" s="1357"/>
      <c r="D163" s="1360"/>
      <c r="E163" s="1260"/>
      <c r="F163" s="1260"/>
      <c r="G163" s="1260"/>
      <c r="H163" s="1260"/>
      <c r="I163" s="1260"/>
      <c r="J163" s="1260"/>
      <c r="K163" s="1353"/>
      <c r="M163" s="428"/>
    </row>
    <row r="164" spans="1:13" ht="15" customHeight="1" x14ac:dyDescent="0.25">
      <c r="A164" s="1380" t="s">
        <v>384</v>
      </c>
      <c r="B164" s="1288" t="s">
        <v>916</v>
      </c>
      <c r="C164" s="1383" t="s">
        <v>206</v>
      </c>
      <c r="D164" s="1386" t="s">
        <v>137</v>
      </c>
      <c r="E164" s="1367">
        <f>F164+G164+H164+I164+J164</f>
        <v>446.6</v>
      </c>
      <c r="F164" s="1367">
        <v>42.1</v>
      </c>
      <c r="G164" s="1367">
        <v>92</v>
      </c>
      <c r="H164" s="1367">
        <v>212.5</v>
      </c>
      <c r="I164" s="1367">
        <v>50</v>
      </c>
      <c r="J164" s="1367">
        <v>50</v>
      </c>
      <c r="K164" s="1389"/>
      <c r="M164" s="428"/>
    </row>
    <row r="165" spans="1:13" x14ac:dyDescent="0.25">
      <c r="A165" s="1381"/>
      <c r="B165" s="1370"/>
      <c r="C165" s="1384"/>
      <c r="D165" s="1387"/>
      <c r="E165" s="1368"/>
      <c r="F165" s="1368"/>
      <c r="G165" s="1368"/>
      <c r="H165" s="1368"/>
      <c r="I165" s="1368"/>
      <c r="J165" s="1368"/>
      <c r="K165" s="1390"/>
      <c r="M165" s="428"/>
    </row>
    <row r="166" spans="1:13" x14ac:dyDescent="0.25">
      <c r="A166" s="1381"/>
      <c r="B166" s="1370"/>
      <c r="C166" s="1384"/>
      <c r="D166" s="1387"/>
      <c r="E166" s="1368"/>
      <c r="F166" s="1368"/>
      <c r="G166" s="1368"/>
      <c r="H166" s="1368"/>
      <c r="I166" s="1368"/>
      <c r="J166" s="1368"/>
      <c r="K166" s="1390"/>
      <c r="M166" s="428"/>
    </row>
    <row r="167" spans="1:13" x14ac:dyDescent="0.25">
      <c r="A167" s="1381"/>
      <c r="B167" s="1370"/>
      <c r="C167" s="1384"/>
      <c r="D167" s="1387"/>
      <c r="E167" s="1368"/>
      <c r="F167" s="1368"/>
      <c r="G167" s="1368"/>
      <c r="H167" s="1368"/>
      <c r="I167" s="1368"/>
      <c r="J167" s="1368"/>
      <c r="K167" s="1390"/>
      <c r="M167" s="428"/>
    </row>
    <row r="168" spans="1:13" ht="36.75" customHeight="1" thickBot="1" x14ac:dyDescent="0.3">
      <c r="A168" s="1382"/>
      <c r="B168" s="1371"/>
      <c r="C168" s="1385"/>
      <c r="D168" s="1388"/>
      <c r="E168" s="1369"/>
      <c r="F168" s="1369"/>
      <c r="G168" s="1369"/>
      <c r="H168" s="1369"/>
      <c r="I168" s="1369"/>
      <c r="J168" s="1369"/>
      <c r="K168" s="1391"/>
      <c r="M168" s="428"/>
    </row>
    <row r="169" spans="1:13" ht="15" customHeight="1" x14ac:dyDescent="0.25">
      <c r="A169" s="1361" t="s">
        <v>385</v>
      </c>
      <c r="B169" s="1372" t="s">
        <v>192</v>
      </c>
      <c r="C169" s="1355" t="s">
        <v>206</v>
      </c>
      <c r="D169" s="1358" t="s">
        <v>137</v>
      </c>
      <c r="E169" s="1258">
        <f>F169+G169+H169+I169+J169</f>
        <v>2819</v>
      </c>
      <c r="F169" s="1258">
        <v>0</v>
      </c>
      <c r="G169" s="1258">
        <v>1345.6</v>
      </c>
      <c r="H169" s="1258">
        <v>1473.4</v>
      </c>
      <c r="I169" s="1258">
        <v>0</v>
      </c>
      <c r="J169" s="1258">
        <v>0</v>
      </c>
      <c r="K169" s="1351"/>
      <c r="M169" s="428"/>
    </row>
    <row r="170" spans="1:13" x14ac:dyDescent="0.25">
      <c r="A170" s="1362"/>
      <c r="B170" s="1370"/>
      <c r="C170" s="1356"/>
      <c r="D170" s="1359"/>
      <c r="E170" s="1259"/>
      <c r="F170" s="1259"/>
      <c r="G170" s="1259"/>
      <c r="H170" s="1259"/>
      <c r="I170" s="1259"/>
      <c r="J170" s="1259"/>
      <c r="K170" s="1352"/>
      <c r="M170" s="428"/>
    </row>
    <row r="171" spans="1:13" ht="21.75" customHeight="1" x14ac:dyDescent="0.25">
      <c r="A171" s="1362"/>
      <c r="B171" s="1370"/>
      <c r="C171" s="1356"/>
      <c r="D171" s="1359"/>
      <c r="E171" s="1259"/>
      <c r="F171" s="1259"/>
      <c r="G171" s="1259"/>
      <c r="H171" s="1259"/>
      <c r="I171" s="1259"/>
      <c r="J171" s="1259"/>
      <c r="K171" s="1352"/>
      <c r="M171" s="428"/>
    </row>
    <row r="172" spans="1:13" ht="15" customHeight="1" x14ac:dyDescent="0.25">
      <c r="A172" s="1362"/>
      <c r="B172" s="1370"/>
      <c r="C172" s="1356"/>
      <c r="D172" s="1359"/>
      <c r="E172" s="1259"/>
      <c r="F172" s="1259"/>
      <c r="G172" s="1259"/>
      <c r="H172" s="1259"/>
      <c r="I172" s="1259"/>
      <c r="J172" s="1259"/>
      <c r="K172" s="1352"/>
      <c r="M172" s="428"/>
    </row>
    <row r="173" spans="1:13" ht="25.5" customHeight="1" thickBot="1" x14ac:dyDescent="0.3">
      <c r="A173" s="1363"/>
      <c r="B173" s="1371"/>
      <c r="C173" s="1357"/>
      <c r="D173" s="1360"/>
      <c r="E173" s="1260"/>
      <c r="F173" s="1260"/>
      <c r="G173" s="1260"/>
      <c r="H173" s="1260"/>
      <c r="I173" s="1260"/>
      <c r="J173" s="1260"/>
      <c r="K173" s="1353"/>
      <c r="M173" s="428"/>
    </row>
    <row r="174" spans="1:13" x14ac:dyDescent="0.25">
      <c r="A174" s="1361" t="s">
        <v>386</v>
      </c>
      <c r="B174" s="1364" t="s">
        <v>4</v>
      </c>
      <c r="C174" s="1355" t="s">
        <v>206</v>
      </c>
      <c r="D174" s="1347" t="s">
        <v>137</v>
      </c>
      <c r="E174" s="1258">
        <f>F174+G174+H174+I174+J174</f>
        <v>0</v>
      </c>
      <c r="F174" s="1258">
        <f>SUM(Перечень!G290)</f>
        <v>0</v>
      </c>
      <c r="G174" s="1258">
        <f>SUM(Перечень!H290)</f>
        <v>0</v>
      </c>
      <c r="H174" s="1258">
        <f>SUM(Перечень!I290)</f>
        <v>0</v>
      </c>
      <c r="I174" s="1258">
        <f>SUM(Перечень!J290)</f>
        <v>0</v>
      </c>
      <c r="J174" s="1258">
        <f>SUM(Перечень!K290)</f>
        <v>0</v>
      </c>
      <c r="K174" s="1351"/>
      <c r="M174" s="428"/>
    </row>
    <row r="175" spans="1:13" x14ac:dyDescent="0.25">
      <c r="A175" s="1362"/>
      <c r="B175" s="1365"/>
      <c r="C175" s="1356"/>
      <c r="D175" s="1359"/>
      <c r="E175" s="1259"/>
      <c r="F175" s="1259"/>
      <c r="G175" s="1259"/>
      <c r="H175" s="1259"/>
      <c r="I175" s="1259"/>
      <c r="J175" s="1259"/>
      <c r="K175" s="1352"/>
      <c r="M175" s="428"/>
    </row>
    <row r="176" spans="1:13" ht="34.5" customHeight="1" x14ac:dyDescent="0.25">
      <c r="A176" s="1362"/>
      <c r="B176" s="1365"/>
      <c r="C176" s="1356"/>
      <c r="D176" s="1359"/>
      <c r="E176" s="1259"/>
      <c r="F176" s="1259"/>
      <c r="G176" s="1259"/>
      <c r="H176" s="1259"/>
      <c r="I176" s="1259"/>
      <c r="J176" s="1259"/>
      <c r="K176" s="1352"/>
      <c r="M176" s="428"/>
    </row>
    <row r="177" spans="1:13" ht="15" customHeight="1" x14ac:dyDescent="0.25">
      <c r="A177" s="1362"/>
      <c r="B177" s="1365"/>
      <c r="C177" s="1356"/>
      <c r="D177" s="1359"/>
      <c r="E177" s="1259"/>
      <c r="F177" s="1259"/>
      <c r="G177" s="1259"/>
      <c r="H177" s="1259"/>
      <c r="I177" s="1259"/>
      <c r="J177" s="1259"/>
      <c r="K177" s="1352"/>
      <c r="M177" s="457"/>
    </row>
    <row r="178" spans="1:13" ht="20.25" customHeight="1" thickBot="1" x14ac:dyDescent="0.3">
      <c r="A178" s="1363"/>
      <c r="B178" s="1366"/>
      <c r="C178" s="1357"/>
      <c r="D178" s="1360"/>
      <c r="E178" s="1260"/>
      <c r="F178" s="1260"/>
      <c r="G178" s="1260"/>
      <c r="H178" s="1260"/>
      <c r="I178" s="1260"/>
      <c r="J178" s="1260"/>
      <c r="K178" s="1353"/>
      <c r="M178" s="428"/>
    </row>
    <row r="179" spans="1:13" ht="98.25" customHeight="1" thickBot="1" x14ac:dyDescent="0.3">
      <c r="A179" s="425" t="s">
        <v>387</v>
      </c>
      <c r="B179" s="421" t="s">
        <v>301</v>
      </c>
      <c r="C179" s="421" t="s">
        <v>206</v>
      </c>
      <c r="D179" s="391" t="s">
        <v>137</v>
      </c>
      <c r="E179" s="267">
        <f>SUM(F179:J179)</f>
        <v>40000</v>
      </c>
      <c r="F179" s="267">
        <f>SUM(Перечень!G291)</f>
        <v>0</v>
      </c>
      <c r="G179" s="267">
        <f>SUM(Перечень!H291)</f>
        <v>40000</v>
      </c>
      <c r="H179" s="267">
        <f>SUM(Перечень!I291)</f>
        <v>0</v>
      </c>
      <c r="I179" s="267">
        <f>SUM(Перечень!J291)</f>
        <v>0</v>
      </c>
      <c r="J179" s="267">
        <f>SUM(Перечень!K291)</f>
        <v>0</v>
      </c>
      <c r="K179" s="450"/>
      <c r="M179" s="428"/>
    </row>
    <row r="180" spans="1:13" x14ac:dyDescent="0.25">
      <c r="A180" s="1361" t="s">
        <v>388</v>
      </c>
      <c r="B180" s="1364" t="s">
        <v>188</v>
      </c>
      <c r="C180" s="1355" t="s">
        <v>206</v>
      </c>
      <c r="D180" s="1358" t="s">
        <v>137</v>
      </c>
      <c r="E180" s="1258">
        <f>F180+G180+H180+I180+J180</f>
        <v>4459.5</v>
      </c>
      <c r="F180" s="1258">
        <f>SUM(Перечень!G297)</f>
        <v>264</v>
      </c>
      <c r="G180" s="1258">
        <f>SUM(Перечень!H297)</f>
        <v>972</v>
      </c>
      <c r="H180" s="1258">
        <f>SUM(Перечень!I297)</f>
        <v>1943.5</v>
      </c>
      <c r="I180" s="1258">
        <f>SUM(Перечень!J297)</f>
        <v>640</v>
      </c>
      <c r="J180" s="1258">
        <f>SUM(Перечень!K297)</f>
        <v>640</v>
      </c>
      <c r="K180" s="1351"/>
      <c r="M180" s="428"/>
    </row>
    <row r="181" spans="1:13" x14ac:dyDescent="0.25">
      <c r="A181" s="1362"/>
      <c r="B181" s="1365"/>
      <c r="C181" s="1356"/>
      <c r="D181" s="1359"/>
      <c r="E181" s="1259"/>
      <c r="F181" s="1259"/>
      <c r="G181" s="1259"/>
      <c r="H181" s="1259"/>
      <c r="I181" s="1259"/>
      <c r="J181" s="1259"/>
      <c r="K181" s="1352"/>
      <c r="M181" s="428"/>
    </row>
    <row r="182" spans="1:13" ht="39" customHeight="1" x14ac:dyDescent="0.25">
      <c r="A182" s="1362"/>
      <c r="B182" s="1365"/>
      <c r="C182" s="1356"/>
      <c r="D182" s="1359"/>
      <c r="E182" s="1259"/>
      <c r="F182" s="1259"/>
      <c r="G182" s="1259"/>
      <c r="H182" s="1259"/>
      <c r="I182" s="1259"/>
      <c r="J182" s="1259"/>
      <c r="K182" s="1352"/>
      <c r="M182" s="428"/>
    </row>
    <row r="183" spans="1:13" ht="29.25" customHeight="1" thickBot="1" x14ac:dyDescent="0.3">
      <c r="A183" s="1362"/>
      <c r="B183" s="1365"/>
      <c r="C183" s="1356"/>
      <c r="D183" s="1359"/>
      <c r="E183" s="1259"/>
      <c r="F183" s="1259"/>
      <c r="G183" s="1259"/>
      <c r="H183" s="1259"/>
      <c r="I183" s="1259"/>
      <c r="J183" s="1259"/>
      <c r="K183" s="1352"/>
      <c r="M183" s="457"/>
    </row>
    <row r="184" spans="1:13" ht="14.45" hidden="1" customHeight="1" x14ac:dyDescent="0.25">
      <c r="A184" s="1363"/>
      <c r="B184" s="1366"/>
      <c r="C184" s="1357"/>
      <c r="D184" s="1360"/>
      <c r="E184" s="1260"/>
      <c r="F184" s="1260"/>
      <c r="G184" s="1260"/>
      <c r="H184" s="1260"/>
      <c r="I184" s="1260"/>
      <c r="J184" s="1260"/>
      <c r="K184" s="1353"/>
      <c r="M184" s="428"/>
    </row>
    <row r="185" spans="1:13" x14ac:dyDescent="0.25">
      <c r="A185" s="1361" t="s">
        <v>389</v>
      </c>
      <c r="B185" s="1364" t="s">
        <v>12</v>
      </c>
      <c r="C185" s="1355" t="s">
        <v>206</v>
      </c>
      <c r="D185" s="1347" t="s">
        <v>302</v>
      </c>
      <c r="E185" s="1258">
        <f>F185+G185+H185+I185+J185</f>
        <v>5150.2</v>
      </c>
      <c r="F185" s="1258">
        <f>SUM(Перечень!G298)</f>
        <v>890.2</v>
      </c>
      <c r="G185" s="1258">
        <f>SUM(Перечень!H298)</f>
        <v>1200</v>
      </c>
      <c r="H185" s="1258">
        <f>SUM(Перечень!I298)</f>
        <v>1060</v>
      </c>
      <c r="I185" s="1258">
        <f>SUM(Перечень!J298)</f>
        <v>1000</v>
      </c>
      <c r="J185" s="1258">
        <f>SUM(Перечень!K298)</f>
        <v>1000</v>
      </c>
      <c r="K185" s="1351"/>
      <c r="M185" s="428"/>
    </row>
    <row r="186" spans="1:13" ht="18.75" customHeight="1" x14ac:dyDescent="0.25">
      <c r="A186" s="1362"/>
      <c r="B186" s="1365"/>
      <c r="C186" s="1356"/>
      <c r="D186" s="1297"/>
      <c r="E186" s="1259"/>
      <c r="F186" s="1259"/>
      <c r="G186" s="1259"/>
      <c r="H186" s="1259"/>
      <c r="I186" s="1259"/>
      <c r="J186" s="1259"/>
      <c r="K186" s="1352"/>
      <c r="M186" s="428"/>
    </row>
    <row r="187" spans="1:13" ht="77.25" customHeight="1" x14ac:dyDescent="0.25">
      <c r="A187" s="1362"/>
      <c r="B187" s="1365"/>
      <c r="C187" s="1356"/>
      <c r="D187" s="1297"/>
      <c r="E187" s="1259"/>
      <c r="F187" s="1259"/>
      <c r="G187" s="1259"/>
      <c r="H187" s="1259"/>
      <c r="I187" s="1259"/>
      <c r="J187" s="1259"/>
      <c r="K187" s="1352"/>
      <c r="M187" s="428"/>
    </row>
    <row r="188" spans="1:13" ht="19.5" customHeight="1" x14ac:dyDescent="0.25">
      <c r="A188" s="1362"/>
      <c r="B188" s="1365"/>
      <c r="C188" s="1356"/>
      <c r="D188" s="1297"/>
      <c r="E188" s="1259"/>
      <c r="F188" s="1259"/>
      <c r="G188" s="1259"/>
      <c r="H188" s="1259"/>
      <c r="I188" s="1259"/>
      <c r="J188" s="1259"/>
      <c r="K188" s="1352"/>
      <c r="M188" s="457"/>
    </row>
    <row r="189" spans="1:13" ht="7.5" customHeight="1" thickBot="1" x14ac:dyDescent="0.3">
      <c r="A189" s="1363"/>
      <c r="B189" s="1366"/>
      <c r="C189" s="1357"/>
      <c r="D189" s="1348"/>
      <c r="E189" s="1260"/>
      <c r="F189" s="1260"/>
      <c r="G189" s="1260"/>
      <c r="H189" s="1260"/>
      <c r="I189" s="1260"/>
      <c r="J189" s="1260"/>
      <c r="K189" s="1353"/>
    </row>
    <row r="190" spans="1:13" ht="64.5" customHeight="1" thickBot="1" x14ac:dyDescent="0.3">
      <c r="A190" s="416" t="s">
        <v>390</v>
      </c>
      <c r="B190" s="421" t="s">
        <v>69</v>
      </c>
      <c r="C190" s="421" t="s">
        <v>206</v>
      </c>
      <c r="D190" s="391" t="s">
        <v>78</v>
      </c>
      <c r="E190" s="275">
        <f>F190+G190+H190+I190+J190</f>
        <v>0</v>
      </c>
      <c r="F190" s="275">
        <f>SUM(Перечень!G299)</f>
        <v>0</v>
      </c>
      <c r="G190" s="275">
        <f>SUM(Перечень!H299)</f>
        <v>0</v>
      </c>
      <c r="H190" s="275">
        <f>SUM(Перечень!I299)</f>
        <v>0</v>
      </c>
      <c r="I190" s="275">
        <f>SUM(Перечень!J299)</f>
        <v>0</v>
      </c>
      <c r="J190" s="275">
        <f>SUM(Перечень!K299)</f>
        <v>0</v>
      </c>
      <c r="K190" s="427"/>
    </row>
    <row r="191" spans="1:13" ht="153.75" customHeight="1" thickBot="1" x14ac:dyDescent="0.3">
      <c r="A191" s="416" t="s">
        <v>391</v>
      </c>
      <c r="B191" s="417" t="s">
        <v>486</v>
      </c>
      <c r="C191" s="421" t="s">
        <v>206</v>
      </c>
      <c r="D191" s="391" t="s">
        <v>78</v>
      </c>
      <c r="E191" s="275">
        <f>F191+G191+H191+I191+J191</f>
        <v>34918.9</v>
      </c>
      <c r="F191" s="275">
        <f>SUM(Перечень!G303)</f>
        <v>0</v>
      </c>
      <c r="G191" s="275">
        <f>SUM(Перечень!H303)</f>
        <v>1929.3</v>
      </c>
      <c r="H191" s="275">
        <f>SUM(Перечень!I303)</f>
        <v>13189.6</v>
      </c>
      <c r="I191" s="275">
        <f>SUM(Перечень!J303)</f>
        <v>9900</v>
      </c>
      <c r="J191" s="275">
        <f>SUM(Перечень!K303)</f>
        <v>9900</v>
      </c>
      <c r="K191" s="427"/>
    </row>
    <row r="192" spans="1:13" ht="139.5" customHeight="1" thickBot="1" x14ac:dyDescent="0.3">
      <c r="A192" s="416" t="s">
        <v>392</v>
      </c>
      <c r="B192" s="421" t="s">
        <v>487</v>
      </c>
      <c r="C192" s="421" t="s">
        <v>206</v>
      </c>
      <c r="D192" s="391" t="s">
        <v>78</v>
      </c>
      <c r="E192" s="275">
        <f>F192+G192+H192+I192+J192</f>
        <v>1370.7</v>
      </c>
      <c r="F192" s="275">
        <f>SUM(Перечень!G304)</f>
        <v>0</v>
      </c>
      <c r="G192" s="275">
        <f>SUM(Перечень!H304)</f>
        <v>70.7</v>
      </c>
      <c r="H192" s="275">
        <f>SUM(Перечень!I304)</f>
        <v>1100</v>
      </c>
      <c r="I192" s="275">
        <f>SUM(Перечень!J304)</f>
        <v>100</v>
      </c>
      <c r="J192" s="275">
        <f>SUM(Перечень!K304)</f>
        <v>100</v>
      </c>
      <c r="K192" s="427"/>
    </row>
    <row r="193" spans="1:11" ht="38.25" customHeight="1" thickBot="1" x14ac:dyDescent="0.3">
      <c r="A193" s="1298" t="s">
        <v>287</v>
      </c>
      <c r="B193" s="1299"/>
      <c r="C193" s="1299"/>
      <c r="D193" s="1299"/>
      <c r="E193" s="1299"/>
      <c r="F193" s="1299"/>
      <c r="G193" s="1299"/>
      <c r="H193" s="1299"/>
      <c r="I193" s="1299"/>
      <c r="J193" s="1299"/>
      <c r="K193" s="1300"/>
    </row>
    <row r="194" spans="1:11" ht="90" thickBot="1" x14ac:dyDescent="0.3">
      <c r="A194" s="425" t="s">
        <v>15</v>
      </c>
      <c r="B194" s="421" t="s">
        <v>293</v>
      </c>
      <c r="C194" s="426" t="s">
        <v>251</v>
      </c>
      <c r="D194" s="391" t="s">
        <v>292</v>
      </c>
      <c r="E194" s="267">
        <f>SUM(F194:J194)</f>
        <v>8282</v>
      </c>
      <c r="F194" s="267">
        <f>SUM(Перечень!G311)</f>
        <v>0</v>
      </c>
      <c r="G194" s="267">
        <f>SUM(Перечень!H311)</f>
        <v>1802</v>
      </c>
      <c r="H194" s="267">
        <f>SUM(Перечень!I311)</f>
        <v>2160</v>
      </c>
      <c r="I194" s="267">
        <f>SUM(Перечень!J311)</f>
        <v>2160</v>
      </c>
      <c r="J194" s="267">
        <f>SUM(Перечень!K311)</f>
        <v>2160</v>
      </c>
      <c r="K194" s="427"/>
    </row>
    <row r="195" spans="1:11" ht="115.5" thickBot="1" x14ac:dyDescent="0.3">
      <c r="A195" s="425" t="s">
        <v>17</v>
      </c>
      <c r="B195" s="421" t="s">
        <v>294</v>
      </c>
      <c r="C195" s="426" t="s">
        <v>251</v>
      </c>
      <c r="D195" s="391" t="s">
        <v>11</v>
      </c>
      <c r="E195" s="267">
        <f>SUM(F195:J195)</f>
        <v>62790.100000000006</v>
      </c>
      <c r="F195" s="267">
        <f>SUM(Перечень!G312)</f>
        <v>0</v>
      </c>
      <c r="G195" s="267">
        <f>SUM(Перечень!H312)</f>
        <v>7948</v>
      </c>
      <c r="H195" s="267">
        <f>SUM(Перечень!I312)</f>
        <v>18280.7</v>
      </c>
      <c r="I195" s="267">
        <f>SUM(Перечень!J312)</f>
        <v>18280.7</v>
      </c>
      <c r="J195" s="267">
        <f>SUM(Перечень!K312)</f>
        <v>18280.7</v>
      </c>
      <c r="K195" s="439"/>
    </row>
    <row r="196" spans="1:11" ht="91.5" customHeight="1" thickBot="1" x14ac:dyDescent="0.3">
      <c r="A196" s="425" t="s">
        <v>381</v>
      </c>
      <c r="B196" s="421" t="s">
        <v>295</v>
      </c>
      <c r="C196" s="426" t="s">
        <v>251</v>
      </c>
      <c r="D196" s="391" t="s">
        <v>292</v>
      </c>
      <c r="E196" s="267">
        <f>SUM(F196:J196)</f>
        <v>1300</v>
      </c>
      <c r="F196" s="267">
        <v>0</v>
      </c>
      <c r="G196" s="267">
        <f>SUM(Перечень!H313)</f>
        <v>250</v>
      </c>
      <c r="H196" s="267">
        <f>SUM(Перечень!I313)</f>
        <v>350</v>
      </c>
      <c r="I196" s="267">
        <f>SUM(Перечень!J313)</f>
        <v>350</v>
      </c>
      <c r="J196" s="267">
        <f>SUM(Перечень!K313)</f>
        <v>350</v>
      </c>
      <c r="K196" s="427"/>
    </row>
    <row r="197" spans="1:11" ht="29.25" customHeight="1" thickBot="1" x14ac:dyDescent="0.3">
      <c r="A197" s="1298" t="s">
        <v>845</v>
      </c>
      <c r="B197" s="1299"/>
      <c r="C197" s="1299"/>
      <c r="D197" s="1299"/>
      <c r="E197" s="1299"/>
      <c r="F197" s="1299"/>
      <c r="G197" s="1299"/>
      <c r="H197" s="1299"/>
      <c r="I197" s="1299"/>
      <c r="J197" s="1299"/>
      <c r="K197" s="1300"/>
    </row>
    <row r="198" spans="1:11" ht="90" thickBot="1" x14ac:dyDescent="0.3">
      <c r="A198" s="425" t="s">
        <v>15</v>
      </c>
      <c r="B198" s="421" t="s">
        <v>850</v>
      </c>
      <c r="C198" s="426" t="s">
        <v>251</v>
      </c>
      <c r="D198" s="391" t="s">
        <v>292</v>
      </c>
      <c r="E198" s="267">
        <f>SUM(F198:J198)</f>
        <v>305.5</v>
      </c>
      <c r="F198" s="267">
        <f>SUM(Перечень!G318)</f>
        <v>0</v>
      </c>
      <c r="G198" s="267">
        <f>SUM(Перечень!H318)</f>
        <v>0</v>
      </c>
      <c r="H198" s="267">
        <f>SUM(Перечень!I321)</f>
        <v>305.5</v>
      </c>
      <c r="I198" s="267">
        <f>SUM(Перечень!J321)</f>
        <v>0</v>
      </c>
      <c r="J198" s="267">
        <f>SUM(Перечень!K321)</f>
        <v>0</v>
      </c>
      <c r="K198" s="427"/>
    </row>
    <row r="199" spans="1:11" ht="115.5" thickBot="1" x14ac:dyDescent="0.3">
      <c r="A199" s="425" t="s">
        <v>17</v>
      </c>
      <c r="B199" s="421" t="s">
        <v>851</v>
      </c>
      <c r="C199" s="426" t="s">
        <v>251</v>
      </c>
      <c r="D199" s="391" t="s">
        <v>11</v>
      </c>
      <c r="E199" s="267">
        <f>SUM(F199:J199)</f>
        <v>6944.8</v>
      </c>
      <c r="F199" s="267">
        <f>SUM(Перечень!G319)</f>
        <v>0</v>
      </c>
      <c r="G199" s="267">
        <f>SUM(Перечень!H319)</f>
        <v>0</v>
      </c>
      <c r="H199" s="267">
        <f>SUM(Перечень!I322)</f>
        <v>4803.8</v>
      </c>
      <c r="I199" s="267">
        <f>SUM(Перечень!J322)</f>
        <v>1070.5</v>
      </c>
      <c r="J199" s="267">
        <f>SUM(Перечень!K319)</f>
        <v>1070.5</v>
      </c>
      <c r="K199" s="439"/>
    </row>
    <row r="200" spans="1:11" ht="23.25" x14ac:dyDescent="0.35">
      <c r="K200" s="460"/>
    </row>
  </sheetData>
  <mergeCells count="257">
    <mergeCell ref="A144:A148"/>
    <mergeCell ref="A159:A163"/>
    <mergeCell ref="H169:H173"/>
    <mergeCell ref="A1:N1"/>
    <mergeCell ref="A193:K193"/>
    <mergeCell ref="F73:L73"/>
    <mergeCell ref="F74:L74"/>
    <mergeCell ref="A43:A44"/>
    <mergeCell ref="B43:B44"/>
    <mergeCell ref="A47:A48"/>
    <mergeCell ref="E43:K43"/>
    <mergeCell ref="E44:K44"/>
    <mergeCell ref="E67:J67"/>
    <mergeCell ref="A134:A138"/>
    <mergeCell ref="B134:B138"/>
    <mergeCell ref="E48:K48"/>
    <mergeCell ref="A164:A168"/>
    <mergeCell ref="C164:C168"/>
    <mergeCell ref="D164:D168"/>
    <mergeCell ref="C159:C163"/>
    <mergeCell ref="K164:K168"/>
    <mergeCell ref="E164:E168"/>
    <mergeCell ref="F164:F168"/>
    <mergeCell ref="A139:A143"/>
    <mergeCell ref="D169:D173"/>
    <mergeCell ref="C169:C173"/>
    <mergeCell ref="J154:J158"/>
    <mergeCell ref="E185:E189"/>
    <mergeCell ref="A2:N2"/>
    <mergeCell ref="J169:J173"/>
    <mergeCell ref="K169:K173"/>
    <mergeCell ref="K159:K163"/>
    <mergeCell ref="E78:K78"/>
    <mergeCell ref="E79:K79"/>
    <mergeCell ref="I164:I168"/>
    <mergeCell ref="J164:J168"/>
    <mergeCell ref="H159:H163"/>
    <mergeCell ref="G164:G168"/>
    <mergeCell ref="H164:H168"/>
    <mergeCell ref="I159:I163"/>
    <mergeCell ref="J159:J163"/>
    <mergeCell ref="C139:C143"/>
    <mergeCell ref="A149:A153"/>
    <mergeCell ref="F169:F173"/>
    <mergeCell ref="A154:A158"/>
    <mergeCell ref="B169:B173"/>
    <mergeCell ref="D139:D143"/>
    <mergeCell ref="A169:A173"/>
    <mergeCell ref="F174:F178"/>
    <mergeCell ref="E180:E184"/>
    <mergeCell ref="F180:F184"/>
    <mergeCell ref="G169:G173"/>
    <mergeCell ref="I169:I173"/>
    <mergeCell ref="I185:I189"/>
    <mergeCell ref="E169:E173"/>
    <mergeCell ref="J174:J178"/>
    <mergeCell ref="H174:H178"/>
    <mergeCell ref="J185:J189"/>
    <mergeCell ref="G174:G178"/>
    <mergeCell ref="F185:F189"/>
    <mergeCell ref="E174:E178"/>
    <mergeCell ref="K185:K189"/>
    <mergeCell ref="G180:G184"/>
    <mergeCell ref="H180:H184"/>
    <mergeCell ref="I180:I184"/>
    <mergeCell ref="J180:J184"/>
    <mergeCell ref="K180:K184"/>
    <mergeCell ref="G185:G189"/>
    <mergeCell ref="H185:H189"/>
    <mergeCell ref="I174:I178"/>
    <mergeCell ref="K174:K178"/>
    <mergeCell ref="A185:A189"/>
    <mergeCell ref="D185:D189"/>
    <mergeCell ref="B174:B178"/>
    <mergeCell ref="A174:A178"/>
    <mergeCell ref="A180:A184"/>
    <mergeCell ref="D174:D178"/>
    <mergeCell ref="B180:B184"/>
    <mergeCell ref="C180:C184"/>
    <mergeCell ref="D180:D184"/>
    <mergeCell ref="C185:C189"/>
    <mergeCell ref="C174:C178"/>
    <mergeCell ref="B185:B189"/>
    <mergeCell ref="B164:B168"/>
    <mergeCell ref="B139:B143"/>
    <mergeCell ref="B159:B163"/>
    <mergeCell ref="B154:B158"/>
    <mergeCell ref="D134:D138"/>
    <mergeCell ref="D144:D148"/>
    <mergeCell ref="C134:C138"/>
    <mergeCell ref="D149:D153"/>
    <mergeCell ref="D154:D158"/>
    <mergeCell ref="B149:B153"/>
    <mergeCell ref="B144:B148"/>
    <mergeCell ref="C144:C148"/>
    <mergeCell ref="C149:C153"/>
    <mergeCell ref="C154:C158"/>
    <mergeCell ref="I149:I153"/>
    <mergeCell ref="E149:E153"/>
    <mergeCell ref="E144:E148"/>
    <mergeCell ref="K154:K158"/>
    <mergeCell ref="D159:D163"/>
    <mergeCell ref="I154:I158"/>
    <mergeCell ref="G154:G158"/>
    <mergeCell ref="H154:H158"/>
    <mergeCell ref="F154:F158"/>
    <mergeCell ref="F159:F163"/>
    <mergeCell ref="E159:E163"/>
    <mergeCell ref="E154:E158"/>
    <mergeCell ref="G159:G163"/>
    <mergeCell ref="E139:E143"/>
    <mergeCell ref="F139:F143"/>
    <mergeCell ref="I139:I143"/>
    <mergeCell ref="H134:H138"/>
    <mergeCell ref="K149:K153"/>
    <mergeCell ref="K144:K148"/>
    <mergeCell ref="J149:J153"/>
    <mergeCell ref="G149:G153"/>
    <mergeCell ref="H149:H153"/>
    <mergeCell ref="F149:F153"/>
    <mergeCell ref="F144:F148"/>
    <mergeCell ref="J144:J148"/>
    <mergeCell ref="K134:K138"/>
    <mergeCell ref="G139:G143"/>
    <mergeCell ref="H139:H143"/>
    <mergeCell ref="I144:I148"/>
    <mergeCell ref="I134:I138"/>
    <mergeCell ref="K139:K143"/>
    <mergeCell ref="J134:J138"/>
    <mergeCell ref="J139:J143"/>
    <mergeCell ref="G144:G148"/>
    <mergeCell ref="H144:H148"/>
    <mergeCell ref="G134:G138"/>
    <mergeCell ref="F134:F138"/>
    <mergeCell ref="F128:F132"/>
    <mergeCell ref="E134:E138"/>
    <mergeCell ref="G128:G132"/>
    <mergeCell ref="A123:A127"/>
    <mergeCell ref="A128:A132"/>
    <mergeCell ref="B123:B127"/>
    <mergeCell ref="C123:C127"/>
    <mergeCell ref="B128:B132"/>
    <mergeCell ref="E128:E132"/>
    <mergeCell ref="C128:C132"/>
    <mergeCell ref="D128:D132"/>
    <mergeCell ref="E123:E127"/>
    <mergeCell ref="K128:K132"/>
    <mergeCell ref="H128:H132"/>
    <mergeCell ref="K123:K127"/>
    <mergeCell ref="H123:H127"/>
    <mergeCell ref="I123:I127"/>
    <mergeCell ref="H107:H111"/>
    <mergeCell ref="H112:H116"/>
    <mergeCell ref="J107:J111"/>
    <mergeCell ref="J128:J132"/>
    <mergeCell ref="J123:J127"/>
    <mergeCell ref="A122:K122"/>
    <mergeCell ref="A112:A116"/>
    <mergeCell ref="A117:A121"/>
    <mergeCell ref="J117:J121"/>
    <mergeCell ref="D123:D127"/>
    <mergeCell ref="G123:G127"/>
    <mergeCell ref="I112:I116"/>
    <mergeCell ref="C112:C116"/>
    <mergeCell ref="F112:F116"/>
    <mergeCell ref="F123:F127"/>
    <mergeCell ref="I128:I132"/>
    <mergeCell ref="D112:D116"/>
    <mergeCell ref="E112:E116"/>
    <mergeCell ref="C107:C111"/>
    <mergeCell ref="B117:B121"/>
    <mergeCell ref="C117:C121"/>
    <mergeCell ref="D117:D121"/>
    <mergeCell ref="F107:F111"/>
    <mergeCell ref="B112:B116"/>
    <mergeCell ref="B107:B111"/>
    <mergeCell ref="F117:F121"/>
    <mergeCell ref="K112:K116"/>
    <mergeCell ref="J112:J116"/>
    <mergeCell ref="E117:E121"/>
    <mergeCell ref="I117:I121"/>
    <mergeCell ref="G112:G116"/>
    <mergeCell ref="G117:G121"/>
    <mergeCell ref="H117:H121"/>
    <mergeCell ref="I107:I111"/>
    <mergeCell ref="P107:P108"/>
    <mergeCell ref="L107:L108"/>
    <mergeCell ref="M107:M108"/>
    <mergeCell ref="D107:D111"/>
    <mergeCell ref="N107:N108"/>
    <mergeCell ref="P109:P113"/>
    <mergeCell ref="N109:N113"/>
    <mergeCell ref="M114:M118"/>
    <mergeCell ref="N114:N118"/>
    <mergeCell ref="K117:K121"/>
    <mergeCell ref="P114:P118"/>
    <mergeCell ref="L109:L113"/>
    <mergeCell ref="M109:M113"/>
    <mergeCell ref="K107:K111"/>
    <mergeCell ref="L114:L118"/>
    <mergeCell ref="B49:B51"/>
    <mergeCell ref="A49:A51"/>
    <mergeCell ref="B55:B57"/>
    <mergeCell ref="A45:A46"/>
    <mergeCell ref="E46:K46"/>
    <mergeCell ref="L104:P104"/>
    <mergeCell ref="A106:K106"/>
    <mergeCell ref="E98:J98"/>
    <mergeCell ref="A102:K102"/>
    <mergeCell ref="A197:K197"/>
    <mergeCell ref="B81:B82"/>
    <mergeCell ref="B83:B84"/>
    <mergeCell ref="B85:B86"/>
    <mergeCell ref="A85:A86"/>
    <mergeCell ref="A83:A84"/>
    <mergeCell ref="E90:K90"/>
    <mergeCell ref="A52:A54"/>
    <mergeCell ref="A55:A57"/>
    <mergeCell ref="A81:A82"/>
    <mergeCell ref="E77:K77"/>
    <mergeCell ref="A80:K80"/>
    <mergeCell ref="E76:K76"/>
    <mergeCell ref="B58:B60"/>
    <mergeCell ref="A58:A60"/>
    <mergeCell ref="B52:B54"/>
    <mergeCell ref="A93:K93"/>
    <mergeCell ref="A97:K97"/>
    <mergeCell ref="E99:J99"/>
    <mergeCell ref="E65:J65"/>
    <mergeCell ref="E62:J62"/>
    <mergeCell ref="E63:J63"/>
    <mergeCell ref="E64:J64"/>
    <mergeCell ref="A68:K68"/>
    <mergeCell ref="A107:A111"/>
    <mergeCell ref="E107:E111"/>
    <mergeCell ref="G107:G111"/>
    <mergeCell ref="A3:K3"/>
    <mergeCell ref="C4:C5"/>
    <mergeCell ref="D4:D5"/>
    <mergeCell ref="E4:J4"/>
    <mergeCell ref="K4:K5"/>
    <mergeCell ref="A42:K42"/>
    <mergeCell ref="E45:K45"/>
    <mergeCell ref="A4:A5"/>
    <mergeCell ref="B4:B5"/>
    <mergeCell ref="A6:K6"/>
    <mergeCell ref="A24:A26"/>
    <mergeCell ref="B24:B26"/>
    <mergeCell ref="D24:D26"/>
    <mergeCell ref="K24:K26"/>
    <mergeCell ref="A72:K72"/>
    <mergeCell ref="B45:B46"/>
    <mergeCell ref="A61:K61"/>
    <mergeCell ref="B47:B48"/>
    <mergeCell ref="E47:K47"/>
    <mergeCell ref="C50:C51"/>
    <mergeCell ref="D50:D51"/>
  </mergeCells>
  <phoneticPr fontId="0" type="noConversion"/>
  <pageMargins left="0.70866141732283472" right="0.70866141732283472" top="0.74803149606299213" bottom="0.74803149606299213" header="0.31496062992125984" footer="0.31496062992125984"/>
  <pageSetup paperSize="9" scale="63" fitToHeight="0" orientation="portrait" r:id="rId1"/>
  <rowBreaks count="1" manualBreakCount="1">
    <brk id="143" max="1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0"/>
  <sheetViews>
    <sheetView view="pageBreakPreview" zoomScale="80" zoomScaleNormal="90" zoomScaleSheetLayoutView="80" workbookViewId="0">
      <selection activeCell="R4" sqref="R4"/>
    </sheetView>
  </sheetViews>
  <sheetFormatPr defaultRowHeight="80.25" customHeight="1" x14ac:dyDescent="0.25"/>
  <cols>
    <col min="1" max="1" width="9.85546875" style="583" customWidth="1"/>
    <col min="2" max="2" width="20.140625" style="732" customWidth="1"/>
    <col min="3" max="3" width="6" style="733" customWidth="1"/>
    <col min="4" max="4" width="8.85546875" style="583" customWidth="1"/>
    <col min="5" max="5" width="12" style="734" customWidth="1"/>
    <col min="6" max="6" width="11.28515625" style="734" customWidth="1"/>
    <col min="7" max="7" width="12.140625" style="734" customWidth="1"/>
    <col min="8" max="8" width="11.5703125" style="734" customWidth="1"/>
    <col min="9" max="9" width="10.42578125" style="735" customWidth="1"/>
    <col min="10" max="10" width="10.28515625" style="734" customWidth="1"/>
    <col min="11" max="11" width="10.42578125" style="734" customWidth="1"/>
    <col min="12" max="12" width="13" style="733" customWidth="1"/>
    <col min="13" max="13" width="31.85546875" style="736" customWidth="1"/>
    <col min="14" max="16384" width="9.140625" style="583"/>
  </cols>
  <sheetData>
    <row r="1" spans="1:13" s="532" customFormat="1" ht="34.5" customHeight="1" x14ac:dyDescent="0.25">
      <c r="A1" s="1445" t="s">
        <v>1116</v>
      </c>
      <c r="B1" s="1445"/>
      <c r="C1" s="1445"/>
      <c r="D1" s="1445"/>
      <c r="E1" s="1445"/>
      <c r="F1" s="1445"/>
      <c r="G1" s="1445"/>
      <c r="H1" s="1445"/>
      <c r="I1" s="1445"/>
      <c r="J1" s="1445"/>
      <c r="K1" s="1445"/>
      <c r="L1" s="1445"/>
      <c r="M1" s="1446"/>
    </row>
    <row r="2" spans="1:13" s="532" customFormat="1" ht="39" customHeight="1" x14ac:dyDescent="0.25">
      <c r="A2" s="1445" t="s">
        <v>892</v>
      </c>
      <c r="B2" s="1445"/>
      <c r="C2" s="1445"/>
      <c r="D2" s="1445"/>
      <c r="E2" s="1445"/>
      <c r="F2" s="1445"/>
      <c r="G2" s="1445"/>
      <c r="H2" s="1445"/>
      <c r="I2" s="1445"/>
      <c r="J2" s="1445"/>
      <c r="K2" s="1445"/>
      <c r="L2" s="1445"/>
      <c r="M2" s="1446"/>
    </row>
    <row r="3" spans="1:13" s="532" customFormat="1" ht="33" customHeight="1" x14ac:dyDescent="0.25">
      <c r="A3" s="1447" t="s">
        <v>221</v>
      </c>
      <c r="B3" s="1447"/>
      <c r="C3" s="1447"/>
      <c r="D3" s="1447"/>
      <c r="E3" s="1447"/>
      <c r="F3" s="1447"/>
      <c r="G3" s="1447"/>
      <c r="H3" s="1447"/>
      <c r="I3" s="1447"/>
      <c r="J3" s="1447"/>
      <c r="K3" s="1447"/>
      <c r="L3" s="1447"/>
      <c r="M3" s="1447"/>
    </row>
    <row r="4" spans="1:13" s="532" customFormat="1" ht="52.5" customHeight="1" x14ac:dyDescent="0.25">
      <c r="A4" s="1207" t="s">
        <v>154</v>
      </c>
      <c r="B4" s="1211" t="s">
        <v>155</v>
      </c>
      <c r="C4" s="1207" t="s">
        <v>233</v>
      </c>
      <c r="D4" s="1207" t="s">
        <v>232</v>
      </c>
      <c r="E4" s="1448" t="s">
        <v>234</v>
      </c>
      <c r="F4" s="1448" t="s">
        <v>235</v>
      </c>
      <c r="G4" s="1450" t="s">
        <v>236</v>
      </c>
      <c r="H4" s="1451"/>
      <c r="I4" s="1451"/>
      <c r="J4" s="1451"/>
      <c r="K4" s="1452"/>
      <c r="L4" s="1207" t="s">
        <v>237</v>
      </c>
      <c r="M4" s="1206" t="s">
        <v>425</v>
      </c>
    </row>
    <row r="5" spans="1:13" s="532" customFormat="1" ht="80.25" customHeight="1" x14ac:dyDescent="0.25">
      <c r="A5" s="1443"/>
      <c r="B5" s="1444"/>
      <c r="C5" s="1443"/>
      <c r="D5" s="1443"/>
      <c r="E5" s="1449"/>
      <c r="F5" s="1449"/>
      <c r="G5" s="533" t="s">
        <v>238</v>
      </c>
      <c r="H5" s="533" t="s">
        <v>210</v>
      </c>
      <c r="I5" s="533" t="s">
        <v>211</v>
      </c>
      <c r="J5" s="533" t="s">
        <v>212</v>
      </c>
      <c r="K5" s="533" t="s">
        <v>213</v>
      </c>
      <c r="L5" s="1443"/>
      <c r="M5" s="1207"/>
    </row>
    <row r="6" spans="1:13" s="532" customFormat="1" ht="31.5" customHeight="1" thickBot="1" x14ac:dyDescent="0.3">
      <c r="A6" s="1201" t="s">
        <v>51</v>
      </c>
      <c r="B6" s="1202"/>
      <c r="C6" s="1202"/>
      <c r="D6" s="1202"/>
      <c r="E6" s="1202"/>
      <c r="F6" s="1202"/>
      <c r="G6" s="1202"/>
      <c r="H6" s="1202"/>
      <c r="I6" s="1202"/>
      <c r="J6" s="1202"/>
      <c r="K6" s="1202"/>
      <c r="L6" s="1202"/>
      <c r="M6" s="534"/>
    </row>
    <row r="7" spans="1:13" s="532" customFormat="1" ht="80.25" customHeight="1" x14ac:dyDescent="0.25">
      <c r="A7" s="1435" t="s">
        <v>15</v>
      </c>
      <c r="B7" s="1437" t="s">
        <v>993</v>
      </c>
      <c r="C7" s="1419" t="s">
        <v>264</v>
      </c>
      <c r="D7" s="535" t="s">
        <v>85</v>
      </c>
      <c r="E7" s="536">
        <f>SUM(E8)</f>
        <v>8347.4</v>
      </c>
      <c r="F7" s="536">
        <f t="shared" ref="F7:K7" si="0">SUM(F8)</f>
        <v>82323.100000000006</v>
      </c>
      <c r="G7" s="536">
        <f t="shared" si="0"/>
        <v>8347.4</v>
      </c>
      <c r="H7" s="536">
        <f t="shared" si="0"/>
        <v>15311</v>
      </c>
      <c r="I7" s="536">
        <f t="shared" si="0"/>
        <v>24032.7</v>
      </c>
      <c r="J7" s="536">
        <f t="shared" si="0"/>
        <v>17316</v>
      </c>
      <c r="K7" s="536">
        <f t="shared" si="0"/>
        <v>17316</v>
      </c>
      <c r="L7" s="1411"/>
      <c r="M7" s="1413"/>
    </row>
    <row r="8" spans="1:13" s="532" customFormat="1" ht="80.25" customHeight="1" thickBot="1" x14ac:dyDescent="0.3">
      <c r="A8" s="1436"/>
      <c r="B8" s="1429"/>
      <c r="C8" s="1420"/>
      <c r="D8" s="537" t="s">
        <v>206</v>
      </c>
      <c r="E8" s="538">
        <f>SUM(E10)</f>
        <v>8347.4</v>
      </c>
      <c r="F8" s="538">
        <f>SUM(G8:K8)</f>
        <v>82323.100000000006</v>
      </c>
      <c r="G8" s="538">
        <f t="shared" ref="G8:K8" si="1">SUM(G10)</f>
        <v>8347.4</v>
      </c>
      <c r="H8" s="538">
        <f t="shared" si="1"/>
        <v>15311</v>
      </c>
      <c r="I8" s="538">
        <f t="shared" si="1"/>
        <v>24032.7</v>
      </c>
      <c r="J8" s="538">
        <f t="shared" si="1"/>
        <v>17316</v>
      </c>
      <c r="K8" s="538">
        <f t="shared" si="1"/>
        <v>17316</v>
      </c>
      <c r="L8" s="1412"/>
      <c r="M8" s="1414"/>
    </row>
    <row r="9" spans="1:13" s="532" customFormat="1" ht="80.25" customHeight="1" x14ac:dyDescent="0.25">
      <c r="A9" s="1392" t="s">
        <v>266</v>
      </c>
      <c r="B9" s="1438" t="s">
        <v>1094</v>
      </c>
      <c r="C9" s="1401" t="s">
        <v>264</v>
      </c>
      <c r="D9" s="535" t="s">
        <v>153</v>
      </c>
      <c r="E9" s="536">
        <f>SUM(E10)</f>
        <v>8347.4</v>
      </c>
      <c r="F9" s="536">
        <f t="shared" ref="F9:K9" si="2">SUM(F10)</f>
        <v>82323.099999999991</v>
      </c>
      <c r="G9" s="536">
        <f t="shared" si="2"/>
        <v>8347.4</v>
      </c>
      <c r="H9" s="536">
        <f t="shared" si="2"/>
        <v>15311</v>
      </c>
      <c r="I9" s="536">
        <f t="shared" si="2"/>
        <v>24032.7</v>
      </c>
      <c r="J9" s="536">
        <f t="shared" si="2"/>
        <v>17316</v>
      </c>
      <c r="K9" s="536">
        <f t="shared" si="2"/>
        <v>17316</v>
      </c>
      <c r="L9" s="1411"/>
      <c r="M9" s="1440" t="s">
        <v>1068</v>
      </c>
    </row>
    <row r="10" spans="1:13" s="532" customFormat="1" ht="105" customHeight="1" thickBot="1" x14ac:dyDescent="0.3">
      <c r="A10" s="1394"/>
      <c r="B10" s="1439"/>
      <c r="C10" s="1403"/>
      <c r="D10" s="537" t="s">
        <v>206</v>
      </c>
      <c r="E10" s="538">
        <f t="shared" ref="E10:K10" si="3">SUM(E11:E22)</f>
        <v>8347.4</v>
      </c>
      <c r="F10" s="538">
        <f t="shared" si="3"/>
        <v>82323.099999999991</v>
      </c>
      <c r="G10" s="538">
        <f t="shared" si="3"/>
        <v>8347.4</v>
      </c>
      <c r="H10" s="538">
        <f t="shared" si="3"/>
        <v>15311</v>
      </c>
      <c r="I10" s="538">
        <f t="shared" si="3"/>
        <v>24032.7</v>
      </c>
      <c r="J10" s="538">
        <f t="shared" si="3"/>
        <v>17316</v>
      </c>
      <c r="K10" s="538">
        <f t="shared" si="3"/>
        <v>17316</v>
      </c>
      <c r="L10" s="1412"/>
      <c r="M10" s="1440"/>
    </row>
    <row r="11" spans="1:13" s="532" customFormat="1" ht="80.25" customHeight="1" x14ac:dyDescent="0.25">
      <c r="A11" s="1392" t="s">
        <v>799</v>
      </c>
      <c r="B11" s="1441" t="s">
        <v>994</v>
      </c>
      <c r="C11" s="1419" t="s">
        <v>264</v>
      </c>
      <c r="D11" s="1421" t="s">
        <v>206</v>
      </c>
      <c r="E11" s="1423">
        <v>2167.4</v>
      </c>
      <c r="F11" s="1423">
        <f>SUM(G11:K12)</f>
        <v>13748.900000000001</v>
      </c>
      <c r="G11" s="1423">
        <v>2167.4</v>
      </c>
      <c r="H11" s="1423">
        <v>1791.7</v>
      </c>
      <c r="I11" s="1423">
        <f>1967.6+1095+496.2+2948.5-145-491.8-15.9</f>
        <v>5854.5999999999995</v>
      </c>
      <c r="J11" s="1423">
        <v>1967.6</v>
      </c>
      <c r="K11" s="1423">
        <v>1967.6</v>
      </c>
      <c r="L11" s="1419" t="s">
        <v>271</v>
      </c>
      <c r="M11" s="1440" t="s">
        <v>1069</v>
      </c>
    </row>
    <row r="12" spans="1:13" s="532" customFormat="1" ht="108" customHeight="1" thickBot="1" x14ac:dyDescent="0.3">
      <c r="A12" s="1394"/>
      <c r="B12" s="1442"/>
      <c r="C12" s="1420"/>
      <c r="D12" s="1422"/>
      <c r="E12" s="1424"/>
      <c r="F12" s="1424"/>
      <c r="G12" s="1424"/>
      <c r="H12" s="1424"/>
      <c r="I12" s="1424"/>
      <c r="J12" s="1424"/>
      <c r="K12" s="1424"/>
      <c r="L12" s="1420"/>
      <c r="M12" s="1440"/>
    </row>
    <row r="13" spans="1:13" s="532" customFormat="1" ht="152.25" customHeight="1" thickBot="1" x14ac:dyDescent="0.3">
      <c r="A13" s="539" t="s">
        <v>800</v>
      </c>
      <c r="B13" s="463" t="s">
        <v>995</v>
      </c>
      <c r="C13" s="524" t="s">
        <v>264</v>
      </c>
      <c r="D13" s="537" t="s">
        <v>86</v>
      </c>
      <c r="E13" s="540">
        <v>0</v>
      </c>
      <c r="F13" s="538">
        <f t="shared" ref="F13:F22" si="4">SUM(G13:K13)</f>
        <v>2978.9</v>
      </c>
      <c r="G13" s="538">
        <v>0</v>
      </c>
      <c r="H13" s="538">
        <v>100</v>
      </c>
      <c r="I13" s="538">
        <f>100+905+737+566-117.4+488.3</f>
        <v>2678.9</v>
      </c>
      <c r="J13" s="538">
        <v>100</v>
      </c>
      <c r="K13" s="538">
        <v>100</v>
      </c>
      <c r="L13" s="524" t="s">
        <v>271</v>
      </c>
      <c r="M13" s="541"/>
    </row>
    <row r="14" spans="1:13" s="532" customFormat="1" ht="156" customHeight="1" thickBot="1" x14ac:dyDescent="0.3">
      <c r="A14" s="542" t="s">
        <v>801</v>
      </c>
      <c r="B14" s="402" t="s">
        <v>996</v>
      </c>
      <c r="C14" s="392" t="s">
        <v>264</v>
      </c>
      <c r="D14" s="543" t="s">
        <v>206</v>
      </c>
      <c r="E14" s="544">
        <f t="shared" ref="E14:E58" si="5">G14</f>
        <v>3300</v>
      </c>
      <c r="F14" s="545">
        <f t="shared" si="4"/>
        <v>16110</v>
      </c>
      <c r="G14" s="545">
        <v>3300</v>
      </c>
      <c r="H14" s="545">
        <v>3200</v>
      </c>
      <c r="I14" s="545">
        <f>3200+10</f>
        <v>3210</v>
      </c>
      <c r="J14" s="545">
        <f>3200</f>
        <v>3200</v>
      </c>
      <c r="K14" s="545">
        <f>3200</f>
        <v>3200</v>
      </c>
      <c r="L14" s="392" t="s">
        <v>271</v>
      </c>
      <c r="M14" s="546"/>
    </row>
    <row r="15" spans="1:13" s="532" customFormat="1" ht="80.25" customHeight="1" thickBot="1" x14ac:dyDescent="0.3">
      <c r="A15" s="542" t="s">
        <v>803</v>
      </c>
      <c r="B15" s="402" t="s">
        <v>40</v>
      </c>
      <c r="C15" s="392" t="s">
        <v>264</v>
      </c>
      <c r="D15" s="543" t="s">
        <v>206</v>
      </c>
      <c r="E15" s="544">
        <f t="shared" si="5"/>
        <v>1400</v>
      </c>
      <c r="F15" s="545">
        <f t="shared" si="4"/>
        <v>15512.1</v>
      </c>
      <c r="G15" s="545">
        <v>1400</v>
      </c>
      <c r="H15" s="545">
        <v>2608.3000000000002</v>
      </c>
      <c r="I15" s="545">
        <f>4000-496.2</f>
        <v>3503.8</v>
      </c>
      <c r="J15" s="545">
        <v>4000</v>
      </c>
      <c r="K15" s="545">
        <v>4000</v>
      </c>
      <c r="L15" s="392" t="s">
        <v>271</v>
      </c>
      <c r="M15" s="546"/>
    </row>
    <row r="16" spans="1:13" s="532" customFormat="1" ht="80.25" customHeight="1" thickBot="1" x14ac:dyDescent="0.3">
      <c r="A16" s="547" t="s">
        <v>802</v>
      </c>
      <c r="B16" s="521" t="s">
        <v>194</v>
      </c>
      <c r="C16" s="548">
        <v>2014</v>
      </c>
      <c r="D16" s="549" t="s">
        <v>206</v>
      </c>
      <c r="E16" s="550">
        <f t="shared" si="5"/>
        <v>0</v>
      </c>
      <c r="F16" s="551">
        <f t="shared" si="4"/>
        <v>530</v>
      </c>
      <c r="G16" s="551">
        <v>0</v>
      </c>
      <c r="H16" s="551">
        <f>142+28</f>
        <v>170</v>
      </c>
      <c r="I16" s="551">
        <v>120</v>
      </c>
      <c r="J16" s="551">
        <v>120</v>
      </c>
      <c r="K16" s="551">
        <v>120</v>
      </c>
      <c r="L16" s="463" t="s">
        <v>271</v>
      </c>
      <c r="M16" s="552"/>
    </row>
    <row r="17" spans="1:13" s="532" customFormat="1" ht="149.25" customHeight="1" thickBot="1" x14ac:dyDescent="0.3">
      <c r="A17" s="542" t="s">
        <v>804</v>
      </c>
      <c r="B17" s="402" t="s">
        <v>41</v>
      </c>
      <c r="C17" s="392" t="s">
        <v>264</v>
      </c>
      <c r="D17" s="543" t="s">
        <v>206</v>
      </c>
      <c r="E17" s="544">
        <f t="shared" si="5"/>
        <v>0</v>
      </c>
      <c r="F17" s="545">
        <f t="shared" si="4"/>
        <v>23804</v>
      </c>
      <c r="G17" s="545">
        <v>0</v>
      </c>
      <c r="H17" s="545">
        <f>5442+98+40</f>
        <v>5580</v>
      </c>
      <c r="I17" s="545">
        <v>6267.2</v>
      </c>
      <c r="J17" s="545">
        <v>5978.4</v>
      </c>
      <c r="K17" s="545">
        <v>5978.4</v>
      </c>
      <c r="L17" s="402"/>
      <c r="M17" s="553"/>
    </row>
    <row r="18" spans="1:13" s="532" customFormat="1" ht="243" customHeight="1" thickBot="1" x14ac:dyDescent="0.3">
      <c r="A18" s="554" t="s">
        <v>805</v>
      </c>
      <c r="B18" s="555" t="s">
        <v>997</v>
      </c>
      <c r="C18" s="108" t="s">
        <v>264</v>
      </c>
      <c r="D18" s="556" t="s">
        <v>206</v>
      </c>
      <c r="E18" s="557">
        <f t="shared" ref="E18" si="6">G18</f>
        <v>0</v>
      </c>
      <c r="F18" s="558">
        <f t="shared" si="4"/>
        <v>330</v>
      </c>
      <c r="G18" s="558">
        <v>0</v>
      </c>
      <c r="H18" s="558">
        <v>180</v>
      </c>
      <c r="I18" s="558">
        <v>50</v>
      </c>
      <c r="J18" s="558">
        <v>50</v>
      </c>
      <c r="K18" s="558">
        <v>50</v>
      </c>
      <c r="L18" s="108" t="s">
        <v>271</v>
      </c>
      <c r="M18" s="559" t="s">
        <v>1070</v>
      </c>
    </row>
    <row r="19" spans="1:13" s="532" customFormat="1" ht="167.25" customHeight="1" thickBot="1" x14ac:dyDescent="0.3">
      <c r="A19" s="542" t="s">
        <v>806</v>
      </c>
      <c r="B19" s="402" t="s">
        <v>199</v>
      </c>
      <c r="C19" s="392" t="s">
        <v>264</v>
      </c>
      <c r="D19" s="543" t="s">
        <v>206</v>
      </c>
      <c r="E19" s="544">
        <f t="shared" si="5"/>
        <v>0</v>
      </c>
      <c r="F19" s="545">
        <f t="shared" si="4"/>
        <v>1404.9</v>
      </c>
      <c r="G19" s="545">
        <v>0</v>
      </c>
      <c r="H19" s="545">
        <v>0</v>
      </c>
      <c r="I19" s="545">
        <f>500-98.6+3.5</f>
        <v>404.9</v>
      </c>
      <c r="J19" s="545">
        <v>500</v>
      </c>
      <c r="K19" s="545">
        <v>500</v>
      </c>
      <c r="L19" s="392" t="s">
        <v>271</v>
      </c>
      <c r="M19" s="546"/>
    </row>
    <row r="20" spans="1:13" s="532" customFormat="1" ht="209.25" customHeight="1" thickBot="1" x14ac:dyDescent="0.3">
      <c r="A20" s="542" t="s">
        <v>807</v>
      </c>
      <c r="B20" s="402" t="s">
        <v>998</v>
      </c>
      <c r="C20" s="392" t="s">
        <v>264</v>
      </c>
      <c r="D20" s="543" t="s">
        <v>206</v>
      </c>
      <c r="E20" s="544">
        <f t="shared" si="5"/>
        <v>480</v>
      </c>
      <c r="F20" s="545">
        <f t="shared" si="4"/>
        <v>2799</v>
      </c>
      <c r="G20" s="545">
        <v>480</v>
      </c>
      <c r="H20" s="545">
        <v>500</v>
      </c>
      <c r="I20" s="545">
        <f>500-12+115+99+117</f>
        <v>819</v>
      </c>
      <c r="J20" s="545">
        <v>500</v>
      </c>
      <c r="K20" s="545">
        <v>500</v>
      </c>
      <c r="L20" s="392" t="s">
        <v>271</v>
      </c>
      <c r="M20" s="546" t="s">
        <v>1071</v>
      </c>
    </row>
    <row r="21" spans="1:13" s="532" customFormat="1" ht="222.75" customHeight="1" thickBot="1" x14ac:dyDescent="0.3">
      <c r="A21" s="542" t="s">
        <v>808</v>
      </c>
      <c r="B21" s="402" t="s">
        <v>999</v>
      </c>
      <c r="C21" s="392" t="s">
        <v>264</v>
      </c>
      <c r="D21" s="543" t="s">
        <v>206</v>
      </c>
      <c r="E21" s="544">
        <f t="shared" si="5"/>
        <v>1000</v>
      </c>
      <c r="F21" s="545">
        <f t="shared" si="4"/>
        <v>4964.3</v>
      </c>
      <c r="G21" s="545">
        <v>1000</v>
      </c>
      <c r="H21" s="545">
        <v>1040</v>
      </c>
      <c r="I21" s="545">
        <f>900+12+212.3</f>
        <v>1124.3</v>
      </c>
      <c r="J21" s="545">
        <v>900</v>
      </c>
      <c r="K21" s="545">
        <v>900</v>
      </c>
      <c r="L21" s="392" t="s">
        <v>271</v>
      </c>
      <c r="M21" s="546" t="s">
        <v>1072</v>
      </c>
    </row>
    <row r="22" spans="1:13" s="532" customFormat="1" ht="162" customHeight="1" thickBot="1" x14ac:dyDescent="0.3">
      <c r="A22" s="542" t="s">
        <v>809</v>
      </c>
      <c r="B22" s="560" t="s">
        <v>193</v>
      </c>
      <c r="C22" s="392"/>
      <c r="D22" s="543" t="s">
        <v>206</v>
      </c>
      <c r="E22" s="544">
        <f t="shared" si="5"/>
        <v>0</v>
      </c>
      <c r="F22" s="545">
        <f t="shared" si="4"/>
        <v>141</v>
      </c>
      <c r="G22" s="545">
        <v>0</v>
      </c>
      <c r="H22" s="545">
        <v>141</v>
      </c>
      <c r="I22" s="545">
        <v>0</v>
      </c>
      <c r="J22" s="545">
        <v>0</v>
      </c>
      <c r="K22" s="545">
        <v>0</v>
      </c>
      <c r="L22" s="392" t="s">
        <v>271</v>
      </c>
      <c r="M22" s="546"/>
    </row>
    <row r="23" spans="1:13" s="532" customFormat="1" ht="80.25" customHeight="1" x14ac:dyDescent="0.25">
      <c r="A23" s="1392">
        <v>2</v>
      </c>
      <c r="B23" s="1427" t="s">
        <v>1000</v>
      </c>
      <c r="C23" s="535" t="s">
        <v>264</v>
      </c>
      <c r="D23" s="561" t="s">
        <v>153</v>
      </c>
      <c r="E23" s="536">
        <f>SUM(E24)</f>
        <v>2050</v>
      </c>
      <c r="F23" s="536">
        <f t="shared" ref="F23:K23" si="7">SUM(F24)</f>
        <v>5947</v>
      </c>
      <c r="G23" s="536">
        <f t="shared" si="7"/>
        <v>2050</v>
      </c>
      <c r="H23" s="536">
        <f t="shared" si="7"/>
        <v>1390</v>
      </c>
      <c r="I23" s="536">
        <f t="shared" si="7"/>
        <v>1607</v>
      </c>
      <c r="J23" s="536">
        <f t="shared" si="7"/>
        <v>450</v>
      </c>
      <c r="K23" s="536">
        <f t="shared" si="7"/>
        <v>450</v>
      </c>
      <c r="L23" s="535"/>
      <c r="M23" s="562"/>
    </row>
    <row r="24" spans="1:13" s="532" customFormat="1" ht="80.25" customHeight="1" thickBot="1" x14ac:dyDescent="0.3">
      <c r="A24" s="1394"/>
      <c r="B24" s="1434"/>
      <c r="C24" s="526" t="s">
        <v>264</v>
      </c>
      <c r="D24" s="537" t="s">
        <v>206</v>
      </c>
      <c r="E24" s="540">
        <f>SUM(E26)</f>
        <v>2050</v>
      </c>
      <c r="F24" s="540">
        <f>SUM(G24:K24)</f>
        <v>5947</v>
      </c>
      <c r="G24" s="540">
        <f t="shared" ref="G24:K24" si="8">SUM(G26)</f>
        <v>2050</v>
      </c>
      <c r="H24" s="540">
        <f t="shared" si="8"/>
        <v>1390</v>
      </c>
      <c r="I24" s="540">
        <f t="shared" si="8"/>
        <v>1607</v>
      </c>
      <c r="J24" s="540">
        <f t="shared" si="8"/>
        <v>450</v>
      </c>
      <c r="K24" s="540">
        <f t="shared" si="8"/>
        <v>450</v>
      </c>
      <c r="L24" s="526"/>
      <c r="M24" s="563"/>
    </row>
    <row r="25" spans="1:13" s="532" customFormat="1" ht="80.25" customHeight="1" x14ac:dyDescent="0.25">
      <c r="A25" s="1392" t="s">
        <v>260</v>
      </c>
      <c r="B25" s="1409" t="s">
        <v>330</v>
      </c>
      <c r="C25" s="525"/>
      <c r="D25" s="564" t="s">
        <v>153</v>
      </c>
      <c r="E25" s="536">
        <f>SUM(E26)</f>
        <v>2050</v>
      </c>
      <c r="F25" s="536">
        <f t="shared" ref="F25:K25" si="9">SUM(F26)</f>
        <v>5947</v>
      </c>
      <c r="G25" s="536">
        <f t="shared" si="9"/>
        <v>2050</v>
      </c>
      <c r="H25" s="536">
        <f t="shared" si="9"/>
        <v>1390</v>
      </c>
      <c r="I25" s="536">
        <f t="shared" si="9"/>
        <v>1607</v>
      </c>
      <c r="J25" s="536">
        <f t="shared" si="9"/>
        <v>450</v>
      </c>
      <c r="K25" s="536">
        <f t="shared" si="9"/>
        <v>450</v>
      </c>
      <c r="L25" s="1419"/>
      <c r="M25" s="1413" t="s">
        <v>1073</v>
      </c>
    </row>
    <row r="26" spans="1:13" s="532" customFormat="1" ht="80.25" customHeight="1" thickBot="1" x14ac:dyDescent="0.3">
      <c r="A26" s="1394"/>
      <c r="B26" s="1410"/>
      <c r="C26" s="526"/>
      <c r="D26" s="537" t="s">
        <v>206</v>
      </c>
      <c r="E26" s="540">
        <f>SUM(E27+E28+E29+E30)</f>
        <v>2050</v>
      </c>
      <c r="F26" s="540">
        <f>SUM(G26:K26)</f>
        <v>5947</v>
      </c>
      <c r="G26" s="540">
        <f t="shared" ref="G26:K26" si="10">SUM(G27+G28+G29+G30)</f>
        <v>2050</v>
      </c>
      <c r="H26" s="540">
        <f t="shared" si="10"/>
        <v>1390</v>
      </c>
      <c r="I26" s="540">
        <f t="shared" si="10"/>
        <v>1607</v>
      </c>
      <c r="J26" s="540">
        <f t="shared" si="10"/>
        <v>450</v>
      </c>
      <c r="K26" s="540">
        <f t="shared" si="10"/>
        <v>450</v>
      </c>
      <c r="L26" s="1420"/>
      <c r="M26" s="1414"/>
    </row>
    <row r="27" spans="1:13" s="532" customFormat="1" ht="182.25" customHeight="1" thickBot="1" x14ac:dyDescent="0.3">
      <c r="A27" s="542" t="s">
        <v>810</v>
      </c>
      <c r="B27" s="402" t="s">
        <v>1001</v>
      </c>
      <c r="C27" s="392" t="s">
        <v>264</v>
      </c>
      <c r="D27" s="543" t="s">
        <v>206</v>
      </c>
      <c r="E27" s="544">
        <f t="shared" si="5"/>
        <v>100</v>
      </c>
      <c r="F27" s="545">
        <f>SUM(G27:K27)</f>
        <v>750</v>
      </c>
      <c r="G27" s="545">
        <v>100</v>
      </c>
      <c r="H27" s="545">
        <v>350</v>
      </c>
      <c r="I27" s="545">
        <v>100</v>
      </c>
      <c r="J27" s="545">
        <v>100</v>
      </c>
      <c r="K27" s="545">
        <v>100</v>
      </c>
      <c r="L27" s="392" t="s">
        <v>14</v>
      </c>
      <c r="M27" s="546" t="s">
        <v>1074</v>
      </c>
    </row>
    <row r="28" spans="1:13" s="532" customFormat="1" ht="388.5" customHeight="1" thickBot="1" x14ac:dyDescent="0.3">
      <c r="A28" s="542" t="s">
        <v>811</v>
      </c>
      <c r="B28" s="402" t="s">
        <v>94</v>
      </c>
      <c r="C28" s="392" t="s">
        <v>264</v>
      </c>
      <c r="D28" s="543" t="s">
        <v>206</v>
      </c>
      <c r="E28" s="544">
        <f t="shared" si="5"/>
        <v>150</v>
      </c>
      <c r="F28" s="545">
        <f>SUM(G28:K28)</f>
        <v>1907</v>
      </c>
      <c r="G28" s="545">
        <v>150</v>
      </c>
      <c r="H28" s="545">
        <v>150</v>
      </c>
      <c r="I28" s="545">
        <f>150+1157</f>
        <v>1307</v>
      </c>
      <c r="J28" s="545">
        <v>150</v>
      </c>
      <c r="K28" s="545">
        <v>150</v>
      </c>
      <c r="L28" s="392" t="s">
        <v>14</v>
      </c>
      <c r="M28" s="546" t="s">
        <v>979</v>
      </c>
    </row>
    <row r="29" spans="1:13" s="532" customFormat="1" ht="168.75" customHeight="1" thickBot="1" x14ac:dyDescent="0.3">
      <c r="A29" s="547" t="s">
        <v>812</v>
      </c>
      <c r="B29" s="521" t="s">
        <v>1002</v>
      </c>
      <c r="C29" s="548" t="s">
        <v>264</v>
      </c>
      <c r="D29" s="549" t="s">
        <v>206</v>
      </c>
      <c r="E29" s="550">
        <f t="shared" si="5"/>
        <v>300</v>
      </c>
      <c r="F29" s="551">
        <f>SUM(G29:K29)</f>
        <v>1100</v>
      </c>
      <c r="G29" s="551">
        <v>300</v>
      </c>
      <c r="H29" s="551">
        <v>200</v>
      </c>
      <c r="I29" s="551">
        <v>200</v>
      </c>
      <c r="J29" s="551">
        <v>200</v>
      </c>
      <c r="K29" s="551">
        <v>200</v>
      </c>
      <c r="L29" s="392" t="s">
        <v>14</v>
      </c>
      <c r="M29" s="559" t="s">
        <v>1075</v>
      </c>
    </row>
    <row r="30" spans="1:13" s="532" customFormat="1" ht="142.5" customHeight="1" thickBot="1" x14ac:dyDescent="0.3">
      <c r="A30" s="539" t="s">
        <v>813</v>
      </c>
      <c r="B30" s="463" t="s">
        <v>95</v>
      </c>
      <c r="C30" s="524" t="s">
        <v>264</v>
      </c>
      <c r="D30" s="565" t="s">
        <v>206</v>
      </c>
      <c r="E30" s="566">
        <f t="shared" si="5"/>
        <v>1500</v>
      </c>
      <c r="F30" s="567">
        <f>SUM(G30:K30)</f>
        <v>2190</v>
      </c>
      <c r="G30" s="567">
        <v>1500</v>
      </c>
      <c r="H30" s="567">
        <v>690</v>
      </c>
      <c r="I30" s="567">
        <v>0</v>
      </c>
      <c r="J30" s="567">
        <v>0</v>
      </c>
      <c r="K30" s="567">
        <v>0</v>
      </c>
      <c r="L30" s="392" t="s">
        <v>14</v>
      </c>
      <c r="M30" s="568"/>
    </row>
    <row r="31" spans="1:13" s="532" customFormat="1" ht="80.25" customHeight="1" x14ac:dyDescent="0.25">
      <c r="A31" s="1392">
        <v>3</v>
      </c>
      <c r="B31" s="1425" t="s">
        <v>1003</v>
      </c>
      <c r="C31" s="535" t="s">
        <v>264</v>
      </c>
      <c r="D31" s="561" t="s">
        <v>153</v>
      </c>
      <c r="E31" s="536">
        <f>SUM(E32)</f>
        <v>220</v>
      </c>
      <c r="F31" s="536">
        <f t="shared" ref="F31:K31" si="11">SUM(F32)</f>
        <v>2039.1</v>
      </c>
      <c r="G31" s="536">
        <f t="shared" si="11"/>
        <v>220</v>
      </c>
      <c r="H31" s="536">
        <f t="shared" si="11"/>
        <v>250</v>
      </c>
      <c r="I31" s="536">
        <f t="shared" si="11"/>
        <v>529.1</v>
      </c>
      <c r="J31" s="536">
        <f t="shared" si="11"/>
        <v>520</v>
      </c>
      <c r="K31" s="536">
        <f t="shared" si="11"/>
        <v>520</v>
      </c>
      <c r="L31" s="1411"/>
      <c r="M31" s="1413"/>
    </row>
    <row r="32" spans="1:13" s="532" customFormat="1" ht="80.25" customHeight="1" thickBot="1" x14ac:dyDescent="0.3">
      <c r="A32" s="1394"/>
      <c r="B32" s="1426"/>
      <c r="C32" s="526" t="s">
        <v>264</v>
      </c>
      <c r="D32" s="537" t="s">
        <v>206</v>
      </c>
      <c r="E32" s="540">
        <f>SUM(E33)</f>
        <v>220</v>
      </c>
      <c r="F32" s="540">
        <f>SUM(G32:K32)</f>
        <v>2039.1</v>
      </c>
      <c r="G32" s="540">
        <f t="shared" ref="G32:K32" si="12">SUM(G33)</f>
        <v>220</v>
      </c>
      <c r="H32" s="540">
        <f t="shared" si="12"/>
        <v>250</v>
      </c>
      <c r="I32" s="540">
        <f t="shared" si="12"/>
        <v>529.1</v>
      </c>
      <c r="J32" s="540">
        <f t="shared" si="12"/>
        <v>520</v>
      </c>
      <c r="K32" s="540">
        <f t="shared" si="12"/>
        <v>520</v>
      </c>
      <c r="L32" s="1412"/>
      <c r="M32" s="1414"/>
    </row>
    <row r="33" spans="1:13" s="532" customFormat="1" ht="178.5" customHeight="1" thickBot="1" x14ac:dyDescent="0.3">
      <c r="A33" s="542" t="s">
        <v>263</v>
      </c>
      <c r="B33" s="569" t="s">
        <v>336</v>
      </c>
      <c r="C33" s="392"/>
      <c r="D33" s="543" t="s">
        <v>206</v>
      </c>
      <c r="E33" s="544">
        <f>SUM(E34+E35)</f>
        <v>220</v>
      </c>
      <c r="F33" s="544">
        <f>SUM(G33:K33)</f>
        <v>2039.1</v>
      </c>
      <c r="G33" s="544">
        <f t="shared" ref="G33:K33" si="13">SUM(G34+G35)</f>
        <v>220</v>
      </c>
      <c r="H33" s="544">
        <f t="shared" si="13"/>
        <v>250</v>
      </c>
      <c r="I33" s="544">
        <f t="shared" si="13"/>
        <v>529.1</v>
      </c>
      <c r="J33" s="544">
        <f t="shared" si="13"/>
        <v>520</v>
      </c>
      <c r="K33" s="544">
        <f t="shared" si="13"/>
        <v>520</v>
      </c>
      <c r="L33" s="392"/>
      <c r="M33" s="546" t="s">
        <v>1076</v>
      </c>
    </row>
    <row r="34" spans="1:13" s="532" customFormat="1" ht="153.75" customHeight="1" thickBot="1" x14ac:dyDescent="0.3">
      <c r="A34" s="542" t="s">
        <v>814</v>
      </c>
      <c r="B34" s="402" t="s">
        <v>1004</v>
      </c>
      <c r="C34" s="392" t="s">
        <v>264</v>
      </c>
      <c r="D34" s="543" t="s">
        <v>206</v>
      </c>
      <c r="E34" s="544">
        <f t="shared" si="5"/>
        <v>220</v>
      </c>
      <c r="F34" s="545">
        <f>SUM(G34:K34)</f>
        <v>1139.0999999999999</v>
      </c>
      <c r="G34" s="545">
        <v>220</v>
      </c>
      <c r="H34" s="545">
        <v>250</v>
      </c>
      <c r="I34" s="545">
        <f>220+9.1</f>
        <v>229.1</v>
      </c>
      <c r="J34" s="545">
        <v>220</v>
      </c>
      <c r="K34" s="545">
        <v>220</v>
      </c>
      <c r="L34" s="392" t="s">
        <v>271</v>
      </c>
      <c r="M34" s="546"/>
    </row>
    <row r="35" spans="1:13" s="532" customFormat="1" ht="144" customHeight="1" thickBot="1" x14ac:dyDescent="0.3">
      <c r="A35" s="542" t="s">
        <v>815</v>
      </c>
      <c r="B35" s="402" t="s">
        <v>1005</v>
      </c>
      <c r="C35" s="392" t="s">
        <v>264</v>
      </c>
      <c r="D35" s="543" t="s">
        <v>206</v>
      </c>
      <c r="E35" s="544">
        <f t="shared" si="5"/>
        <v>0</v>
      </c>
      <c r="F35" s="545">
        <f>SUM(G35:K35)</f>
        <v>900</v>
      </c>
      <c r="G35" s="545">
        <v>0</v>
      </c>
      <c r="H35" s="545">
        <v>0</v>
      </c>
      <c r="I35" s="545">
        <v>300</v>
      </c>
      <c r="J35" s="545">
        <v>300</v>
      </c>
      <c r="K35" s="545">
        <v>300</v>
      </c>
      <c r="L35" s="392" t="s">
        <v>271</v>
      </c>
      <c r="M35" s="546" t="s">
        <v>1077</v>
      </c>
    </row>
    <row r="36" spans="1:13" s="532" customFormat="1" ht="80.25" customHeight="1" x14ac:dyDescent="0.25">
      <c r="A36" s="1407">
        <v>4</v>
      </c>
      <c r="B36" s="1427" t="s">
        <v>1006</v>
      </c>
      <c r="C36" s="535" t="s">
        <v>264</v>
      </c>
      <c r="D36" s="561" t="s">
        <v>153</v>
      </c>
      <c r="E36" s="570">
        <f>SUM(E37:E38)</f>
        <v>1312.4</v>
      </c>
      <c r="F36" s="570">
        <f>SUM(F37:F38)</f>
        <v>11848.1</v>
      </c>
      <c r="G36" s="570">
        <f t="shared" ref="G36:K36" si="14">SUM(G37:G38)</f>
        <v>1312.4</v>
      </c>
      <c r="H36" s="570">
        <f t="shared" si="14"/>
        <v>2569.4</v>
      </c>
      <c r="I36" s="570">
        <f t="shared" si="14"/>
        <v>2961.3</v>
      </c>
      <c r="J36" s="570">
        <f t="shared" si="14"/>
        <v>2502.5</v>
      </c>
      <c r="K36" s="570">
        <f t="shared" si="14"/>
        <v>2502.5</v>
      </c>
      <c r="L36" s="535"/>
      <c r="M36" s="571"/>
    </row>
    <row r="37" spans="1:13" s="532" customFormat="1" ht="80.25" customHeight="1" x14ac:dyDescent="0.25">
      <c r="A37" s="1415"/>
      <c r="B37" s="1428"/>
      <c r="C37" s="218"/>
      <c r="D37" s="572" t="s">
        <v>88</v>
      </c>
      <c r="E37" s="533">
        <f>SUM(E40)</f>
        <v>422.4</v>
      </c>
      <c r="F37" s="533">
        <f>SUM(G37:K37)</f>
        <v>3774.3</v>
      </c>
      <c r="G37" s="533">
        <f t="shared" ref="G37:K38" si="15">SUM(G40)</f>
        <v>422.4</v>
      </c>
      <c r="H37" s="533">
        <f t="shared" si="15"/>
        <v>794.4</v>
      </c>
      <c r="I37" s="533">
        <f t="shared" si="15"/>
        <v>852.5</v>
      </c>
      <c r="J37" s="533">
        <f t="shared" si="15"/>
        <v>852.5</v>
      </c>
      <c r="K37" s="533">
        <f t="shared" si="15"/>
        <v>852.5</v>
      </c>
      <c r="L37" s="48"/>
      <c r="M37" s="573"/>
    </row>
    <row r="38" spans="1:13" s="532" customFormat="1" ht="80.25" customHeight="1" thickBot="1" x14ac:dyDescent="0.3">
      <c r="A38" s="1408"/>
      <c r="B38" s="1429"/>
      <c r="C38" s="526" t="s">
        <v>264</v>
      </c>
      <c r="D38" s="537" t="s">
        <v>206</v>
      </c>
      <c r="E38" s="540">
        <f>SUM(E41)</f>
        <v>890</v>
      </c>
      <c r="F38" s="540">
        <f>SUM(G38:K38)</f>
        <v>8073.8</v>
      </c>
      <c r="G38" s="540">
        <f t="shared" si="15"/>
        <v>890</v>
      </c>
      <c r="H38" s="540">
        <f t="shared" si="15"/>
        <v>1775</v>
      </c>
      <c r="I38" s="540">
        <f t="shared" si="15"/>
        <v>2108.8000000000002</v>
      </c>
      <c r="J38" s="540">
        <f t="shared" si="15"/>
        <v>1650</v>
      </c>
      <c r="K38" s="540">
        <f t="shared" si="15"/>
        <v>1650</v>
      </c>
      <c r="L38" s="526"/>
      <c r="M38" s="574"/>
    </row>
    <row r="39" spans="1:13" s="532" customFormat="1" ht="80.25" customHeight="1" x14ac:dyDescent="0.25">
      <c r="A39" s="1407" t="s">
        <v>126</v>
      </c>
      <c r="B39" s="1430" t="s">
        <v>368</v>
      </c>
      <c r="C39" s="1419"/>
      <c r="D39" s="564" t="s">
        <v>153</v>
      </c>
      <c r="E39" s="536">
        <f>SUM(E40:E41)</f>
        <v>1312.4</v>
      </c>
      <c r="F39" s="536">
        <f t="shared" ref="F39:K39" si="16">SUM(F40:F41)</f>
        <v>11848.1</v>
      </c>
      <c r="G39" s="536">
        <f t="shared" si="16"/>
        <v>1312.4</v>
      </c>
      <c r="H39" s="536">
        <f t="shared" si="16"/>
        <v>2569.4</v>
      </c>
      <c r="I39" s="536">
        <f t="shared" si="16"/>
        <v>2961.3</v>
      </c>
      <c r="J39" s="536">
        <f t="shared" si="16"/>
        <v>2502.5</v>
      </c>
      <c r="K39" s="536">
        <f t="shared" si="16"/>
        <v>2502.5</v>
      </c>
      <c r="L39" s="524"/>
      <c r="M39" s="1413" t="s">
        <v>1078</v>
      </c>
    </row>
    <row r="40" spans="1:13" s="532" customFormat="1" ht="80.25" customHeight="1" x14ac:dyDescent="0.25">
      <c r="A40" s="1415"/>
      <c r="B40" s="1431"/>
      <c r="C40" s="1433"/>
      <c r="D40" s="572" t="s">
        <v>88</v>
      </c>
      <c r="E40" s="533">
        <f>SUM(E43)</f>
        <v>422.4</v>
      </c>
      <c r="F40" s="533">
        <f>SUM(G40:K40)</f>
        <v>3774.3</v>
      </c>
      <c r="G40" s="533">
        <f t="shared" ref="G40:K40" si="17">SUM(G43)</f>
        <v>422.4</v>
      </c>
      <c r="H40" s="533">
        <f t="shared" si="17"/>
        <v>794.4</v>
      </c>
      <c r="I40" s="533">
        <f t="shared" si="17"/>
        <v>852.5</v>
      </c>
      <c r="J40" s="533">
        <f t="shared" si="17"/>
        <v>852.5</v>
      </c>
      <c r="K40" s="533">
        <f t="shared" si="17"/>
        <v>852.5</v>
      </c>
      <c r="L40" s="375"/>
      <c r="M40" s="1418"/>
    </row>
    <row r="41" spans="1:13" s="532" customFormat="1" ht="80.25" customHeight="1" thickBot="1" x14ac:dyDescent="0.3">
      <c r="A41" s="1408"/>
      <c r="B41" s="1432"/>
      <c r="C41" s="1420"/>
      <c r="D41" s="537" t="s">
        <v>206</v>
      </c>
      <c r="E41" s="540">
        <f>SUM(E44+E45+E46)</f>
        <v>890</v>
      </c>
      <c r="F41" s="540">
        <f>SUM(G41:K41)</f>
        <v>8073.8</v>
      </c>
      <c r="G41" s="540">
        <f t="shared" ref="G41:K41" si="18">SUM(G44+G45+G46)</f>
        <v>890</v>
      </c>
      <c r="H41" s="540">
        <f t="shared" si="18"/>
        <v>1775</v>
      </c>
      <c r="I41" s="540">
        <f t="shared" si="18"/>
        <v>2108.8000000000002</v>
      </c>
      <c r="J41" s="540">
        <f t="shared" si="18"/>
        <v>1650</v>
      </c>
      <c r="K41" s="540">
        <f t="shared" si="18"/>
        <v>1650</v>
      </c>
      <c r="L41" s="526"/>
      <c r="M41" s="1414"/>
    </row>
    <row r="42" spans="1:13" s="532" customFormat="1" ht="80.25" customHeight="1" x14ac:dyDescent="0.25">
      <c r="A42" s="1407" t="s">
        <v>816</v>
      </c>
      <c r="B42" s="1416" t="s">
        <v>1007</v>
      </c>
      <c r="C42" s="525" t="s">
        <v>264</v>
      </c>
      <c r="D42" s="561" t="s">
        <v>72</v>
      </c>
      <c r="E42" s="536">
        <f>SUM(E43:E44)</f>
        <v>722.4</v>
      </c>
      <c r="F42" s="536">
        <f t="shared" ref="F42:K42" si="19">SUM(F43:F44)</f>
        <v>7596.3</v>
      </c>
      <c r="G42" s="536">
        <f t="shared" si="19"/>
        <v>722.4</v>
      </c>
      <c r="H42" s="536">
        <f t="shared" si="19"/>
        <v>1764.4</v>
      </c>
      <c r="I42" s="536">
        <f t="shared" si="19"/>
        <v>2004.5</v>
      </c>
      <c r="J42" s="536">
        <f t="shared" si="19"/>
        <v>1552.5</v>
      </c>
      <c r="K42" s="536">
        <f t="shared" si="19"/>
        <v>1552.5</v>
      </c>
      <c r="L42" s="1416" t="s">
        <v>271</v>
      </c>
      <c r="M42" s="1413"/>
    </row>
    <row r="43" spans="1:13" s="532" customFormat="1" ht="80.25" customHeight="1" x14ac:dyDescent="0.25">
      <c r="A43" s="1415"/>
      <c r="B43" s="1232"/>
      <c r="C43" s="48" t="s">
        <v>264</v>
      </c>
      <c r="D43" s="572" t="s">
        <v>88</v>
      </c>
      <c r="E43" s="575">
        <f t="shared" ref="E43" si="20">G43</f>
        <v>422.4</v>
      </c>
      <c r="F43" s="575">
        <f>SUM(G43:K43)</f>
        <v>3774.3</v>
      </c>
      <c r="G43" s="575">
        <v>422.4</v>
      </c>
      <c r="H43" s="575">
        <v>794.4</v>
      </c>
      <c r="I43" s="575">
        <f>827.5+25</f>
        <v>852.5</v>
      </c>
      <c r="J43" s="575">
        <v>852.5</v>
      </c>
      <c r="K43" s="575">
        <v>852.5</v>
      </c>
      <c r="L43" s="1232"/>
      <c r="M43" s="1418"/>
    </row>
    <row r="44" spans="1:13" s="532" customFormat="1" ht="80.25" customHeight="1" thickBot="1" x14ac:dyDescent="0.3">
      <c r="A44" s="1408"/>
      <c r="B44" s="1417"/>
      <c r="C44" s="526" t="s">
        <v>264</v>
      </c>
      <c r="D44" s="537" t="s">
        <v>206</v>
      </c>
      <c r="E44" s="538">
        <f t="shared" si="5"/>
        <v>300</v>
      </c>
      <c r="F44" s="538">
        <f>SUM(G44:K44)</f>
        <v>3822</v>
      </c>
      <c r="G44" s="538">
        <v>300</v>
      </c>
      <c r="H44" s="538">
        <v>970</v>
      </c>
      <c r="I44" s="538">
        <f>700+292+130+30</f>
        <v>1152</v>
      </c>
      <c r="J44" s="538">
        <v>700</v>
      </c>
      <c r="K44" s="538">
        <v>700</v>
      </c>
      <c r="L44" s="1417"/>
      <c r="M44" s="1414"/>
    </row>
    <row r="45" spans="1:13" s="532" customFormat="1" ht="148.5" customHeight="1" thickBot="1" x14ac:dyDescent="0.3">
      <c r="A45" s="542" t="s">
        <v>817</v>
      </c>
      <c r="B45" s="402" t="s">
        <v>1008</v>
      </c>
      <c r="C45" s="392" t="s">
        <v>264</v>
      </c>
      <c r="D45" s="543" t="s">
        <v>206</v>
      </c>
      <c r="E45" s="545">
        <f t="shared" si="5"/>
        <v>150</v>
      </c>
      <c r="F45" s="545">
        <f>SUM(G45:K45)</f>
        <v>1545.9</v>
      </c>
      <c r="G45" s="545">
        <v>150</v>
      </c>
      <c r="H45" s="545">
        <v>300</v>
      </c>
      <c r="I45" s="545">
        <f>360+15.9</f>
        <v>375.9</v>
      </c>
      <c r="J45" s="545">
        <v>360</v>
      </c>
      <c r="K45" s="545">
        <v>360</v>
      </c>
      <c r="L45" s="392" t="s">
        <v>271</v>
      </c>
      <c r="M45" s="546" t="s">
        <v>1079</v>
      </c>
    </row>
    <row r="46" spans="1:13" s="532" customFormat="1" ht="80.25" customHeight="1" x14ac:dyDescent="0.25">
      <c r="A46" s="1407" t="s">
        <v>818</v>
      </c>
      <c r="B46" s="1416" t="s">
        <v>1009</v>
      </c>
      <c r="C46" s="1419" t="s">
        <v>264</v>
      </c>
      <c r="D46" s="1421" t="s">
        <v>206</v>
      </c>
      <c r="E46" s="1423">
        <f>G46</f>
        <v>440</v>
      </c>
      <c r="F46" s="1423">
        <f>SUM(G46:K47)</f>
        <v>2705.9</v>
      </c>
      <c r="G46" s="1423">
        <v>440</v>
      </c>
      <c r="H46" s="1423">
        <v>505</v>
      </c>
      <c r="I46" s="1423">
        <f>590-9.1</f>
        <v>580.9</v>
      </c>
      <c r="J46" s="1423">
        <v>590</v>
      </c>
      <c r="K46" s="1423">
        <v>590</v>
      </c>
      <c r="L46" s="1419" t="s">
        <v>271</v>
      </c>
      <c r="M46" s="1413" t="s">
        <v>1080</v>
      </c>
    </row>
    <row r="47" spans="1:13" s="532" customFormat="1" ht="100.5" customHeight="1" thickBot="1" x14ac:dyDescent="0.3">
      <c r="A47" s="1408"/>
      <c r="B47" s="1417"/>
      <c r="C47" s="1420"/>
      <c r="D47" s="1422"/>
      <c r="E47" s="1424"/>
      <c r="F47" s="1424"/>
      <c r="G47" s="1424"/>
      <c r="H47" s="1424"/>
      <c r="I47" s="1424"/>
      <c r="J47" s="1424"/>
      <c r="K47" s="1424"/>
      <c r="L47" s="1420"/>
      <c r="M47" s="1414"/>
    </row>
    <row r="48" spans="1:13" s="532" customFormat="1" ht="143.25" customHeight="1" thickBot="1" x14ac:dyDescent="0.3">
      <c r="A48" s="542">
        <v>5</v>
      </c>
      <c r="B48" s="576" t="s">
        <v>1010</v>
      </c>
      <c r="C48" s="577" t="s">
        <v>261</v>
      </c>
      <c r="D48" s="578" t="s">
        <v>73</v>
      </c>
      <c r="E48" s="544">
        <f>SUM(E49)</f>
        <v>0</v>
      </c>
      <c r="F48" s="544">
        <f>SUM(G48:K48)</f>
        <v>2797.7</v>
      </c>
      <c r="G48" s="544">
        <f t="shared" ref="G48:K48" si="21">SUM(G49)</f>
        <v>0</v>
      </c>
      <c r="H48" s="544">
        <f t="shared" si="21"/>
        <v>200</v>
      </c>
      <c r="I48" s="544">
        <f t="shared" si="21"/>
        <v>637.70000000000005</v>
      </c>
      <c r="J48" s="544">
        <f t="shared" si="21"/>
        <v>980</v>
      </c>
      <c r="K48" s="544">
        <f t="shared" si="21"/>
        <v>980</v>
      </c>
      <c r="L48" s="577"/>
      <c r="M48" s="546"/>
    </row>
    <row r="49" spans="1:13" s="532" customFormat="1" ht="80.25" customHeight="1" x14ac:dyDescent="0.25">
      <c r="A49" s="1407" t="s">
        <v>127</v>
      </c>
      <c r="B49" s="1409" t="s">
        <v>335</v>
      </c>
      <c r="C49" s="535"/>
      <c r="D49" s="561" t="s">
        <v>153</v>
      </c>
      <c r="E49" s="536">
        <f>SUM(E50)</f>
        <v>0</v>
      </c>
      <c r="F49" s="536">
        <f t="shared" ref="F49:K49" si="22">SUM(F50)</f>
        <v>2797.7</v>
      </c>
      <c r="G49" s="536">
        <f t="shared" si="22"/>
        <v>0</v>
      </c>
      <c r="H49" s="536">
        <f t="shared" si="22"/>
        <v>200</v>
      </c>
      <c r="I49" s="536">
        <f t="shared" si="22"/>
        <v>637.70000000000005</v>
      </c>
      <c r="J49" s="536">
        <f t="shared" si="22"/>
        <v>980</v>
      </c>
      <c r="K49" s="536">
        <f t="shared" si="22"/>
        <v>980</v>
      </c>
      <c r="L49" s="1411"/>
      <c r="M49" s="1413" t="s">
        <v>1081</v>
      </c>
    </row>
    <row r="50" spans="1:13" s="532" customFormat="1" ht="80.25" customHeight="1" thickBot="1" x14ac:dyDescent="0.3">
      <c r="A50" s="1408"/>
      <c r="B50" s="1410"/>
      <c r="C50" s="579"/>
      <c r="D50" s="580" t="s">
        <v>206</v>
      </c>
      <c r="E50" s="540">
        <f>SUM(E51+E52+E58)</f>
        <v>0</v>
      </c>
      <c r="F50" s="540">
        <f t="shared" ref="F50:F59" si="23">SUM(G50:K50)</f>
        <v>2797.7</v>
      </c>
      <c r="G50" s="540">
        <f>SUM(G51+G52+G58)</f>
        <v>0</v>
      </c>
      <c r="H50" s="540">
        <f>SUM(H51+H52+H58)</f>
        <v>200</v>
      </c>
      <c r="I50" s="540">
        <f>SUM(I51+I52+I58)</f>
        <v>637.70000000000005</v>
      </c>
      <c r="J50" s="540">
        <f>SUM(J51+J52+J58)</f>
        <v>980</v>
      </c>
      <c r="K50" s="540">
        <f>SUM(K51+K52+K58)</f>
        <v>980</v>
      </c>
      <c r="L50" s="1412"/>
      <c r="M50" s="1414"/>
    </row>
    <row r="51" spans="1:13" s="532" customFormat="1" ht="122.25" customHeight="1" thickBot="1" x14ac:dyDescent="0.3">
      <c r="A51" s="542" t="s">
        <v>819</v>
      </c>
      <c r="B51" s="402" t="s">
        <v>1011</v>
      </c>
      <c r="C51" s="392" t="s">
        <v>261</v>
      </c>
      <c r="D51" s="543" t="s">
        <v>206</v>
      </c>
      <c r="E51" s="544">
        <f t="shared" si="5"/>
        <v>0</v>
      </c>
      <c r="F51" s="545">
        <f t="shared" si="23"/>
        <v>797.7</v>
      </c>
      <c r="G51" s="545">
        <v>0</v>
      </c>
      <c r="H51" s="545">
        <v>0</v>
      </c>
      <c r="I51" s="545">
        <f>380-342.3</f>
        <v>37.699999999999989</v>
      </c>
      <c r="J51" s="545">
        <v>380</v>
      </c>
      <c r="K51" s="545">
        <v>380</v>
      </c>
      <c r="L51" s="392" t="s">
        <v>271</v>
      </c>
      <c r="M51" s="546" t="s">
        <v>1082</v>
      </c>
    </row>
    <row r="52" spans="1:13" s="532" customFormat="1" ht="176.25" customHeight="1" thickBot="1" x14ac:dyDescent="0.3">
      <c r="A52" s="542" t="s">
        <v>820</v>
      </c>
      <c r="B52" s="402" t="s">
        <v>1012</v>
      </c>
      <c r="C52" s="392" t="s">
        <v>264</v>
      </c>
      <c r="D52" s="543" t="s">
        <v>206</v>
      </c>
      <c r="E52" s="544">
        <f t="shared" si="5"/>
        <v>0</v>
      </c>
      <c r="F52" s="545">
        <f t="shared" si="23"/>
        <v>800</v>
      </c>
      <c r="G52" s="545">
        <v>0</v>
      </c>
      <c r="H52" s="545">
        <v>200</v>
      </c>
      <c r="I52" s="545">
        <v>200</v>
      </c>
      <c r="J52" s="545">
        <v>200</v>
      </c>
      <c r="K52" s="545">
        <v>200</v>
      </c>
      <c r="L52" s="392" t="s">
        <v>271</v>
      </c>
      <c r="M52" s="546" t="s">
        <v>1083</v>
      </c>
    </row>
    <row r="53" spans="1:13" s="532" customFormat="1" ht="80.25" customHeight="1" thickBot="1" x14ac:dyDescent="0.3">
      <c r="A53" s="542" t="s">
        <v>821</v>
      </c>
      <c r="B53" s="402" t="s">
        <v>1013</v>
      </c>
      <c r="C53" s="392" t="s">
        <v>264</v>
      </c>
      <c r="D53" s="543" t="s">
        <v>206</v>
      </c>
      <c r="E53" s="544">
        <f t="shared" si="5"/>
        <v>0</v>
      </c>
      <c r="F53" s="545">
        <f t="shared" si="23"/>
        <v>0</v>
      </c>
      <c r="G53" s="545">
        <v>0</v>
      </c>
      <c r="H53" s="545">
        <v>0</v>
      </c>
      <c r="I53" s="545">
        <v>0</v>
      </c>
      <c r="J53" s="545">
        <v>0</v>
      </c>
      <c r="K53" s="545">
        <v>0</v>
      </c>
      <c r="L53" s="392" t="s">
        <v>271</v>
      </c>
      <c r="M53" s="546" t="s">
        <v>980</v>
      </c>
    </row>
    <row r="54" spans="1:13" s="532" customFormat="1" ht="80.25" customHeight="1" thickBot="1" x14ac:dyDescent="0.3">
      <c r="A54" s="542" t="s">
        <v>981</v>
      </c>
      <c r="B54" s="402" t="s">
        <v>1014</v>
      </c>
      <c r="C54" s="392" t="s">
        <v>264</v>
      </c>
      <c r="D54" s="543" t="s">
        <v>206</v>
      </c>
      <c r="E54" s="544">
        <f t="shared" si="5"/>
        <v>0</v>
      </c>
      <c r="F54" s="545">
        <f t="shared" si="23"/>
        <v>0</v>
      </c>
      <c r="G54" s="545">
        <v>0</v>
      </c>
      <c r="H54" s="545">
        <v>0</v>
      </c>
      <c r="I54" s="545">
        <v>0</v>
      </c>
      <c r="J54" s="545">
        <v>0</v>
      </c>
      <c r="K54" s="545">
        <v>0</v>
      </c>
      <c r="L54" s="392" t="s">
        <v>271</v>
      </c>
      <c r="M54" s="546"/>
    </row>
    <row r="55" spans="1:13" s="532" customFormat="1" ht="80.25" customHeight="1" thickBot="1" x14ac:dyDescent="0.3">
      <c r="A55" s="542" t="s">
        <v>982</v>
      </c>
      <c r="B55" s="402" t="s">
        <v>1015</v>
      </c>
      <c r="C55" s="392" t="s">
        <v>264</v>
      </c>
      <c r="D55" s="543" t="s">
        <v>206</v>
      </c>
      <c r="E55" s="544">
        <f t="shared" si="5"/>
        <v>0</v>
      </c>
      <c r="F55" s="545">
        <f t="shared" si="23"/>
        <v>0</v>
      </c>
      <c r="G55" s="545">
        <v>0</v>
      </c>
      <c r="H55" s="545">
        <v>0</v>
      </c>
      <c r="I55" s="545">
        <v>0</v>
      </c>
      <c r="J55" s="545">
        <v>0</v>
      </c>
      <c r="K55" s="545">
        <v>0</v>
      </c>
      <c r="L55" s="392" t="s">
        <v>271</v>
      </c>
      <c r="M55" s="546" t="s">
        <v>1084</v>
      </c>
    </row>
    <row r="56" spans="1:13" s="532" customFormat="1" ht="138.75" customHeight="1" thickBot="1" x14ac:dyDescent="0.3">
      <c r="A56" s="542" t="s">
        <v>983</v>
      </c>
      <c r="B56" s="402" t="s">
        <v>1016</v>
      </c>
      <c r="C56" s="392" t="s">
        <v>264</v>
      </c>
      <c r="D56" s="543" t="s">
        <v>206</v>
      </c>
      <c r="E56" s="544">
        <f t="shared" si="5"/>
        <v>0</v>
      </c>
      <c r="F56" s="545">
        <f t="shared" si="23"/>
        <v>0</v>
      </c>
      <c r="G56" s="545">
        <v>0</v>
      </c>
      <c r="H56" s="545">
        <v>0</v>
      </c>
      <c r="I56" s="545">
        <v>0</v>
      </c>
      <c r="J56" s="545">
        <v>0</v>
      </c>
      <c r="K56" s="545">
        <v>0</v>
      </c>
      <c r="L56" s="392" t="s">
        <v>271</v>
      </c>
      <c r="M56" s="546" t="s">
        <v>1085</v>
      </c>
    </row>
    <row r="57" spans="1:13" s="532" customFormat="1" ht="113.25" customHeight="1" thickBot="1" x14ac:dyDescent="0.3">
      <c r="A57" s="542" t="s">
        <v>984</v>
      </c>
      <c r="B57" s="402" t="s">
        <v>1017</v>
      </c>
      <c r="C57" s="392" t="s">
        <v>261</v>
      </c>
      <c r="D57" s="543" t="s">
        <v>206</v>
      </c>
      <c r="E57" s="544">
        <f t="shared" si="5"/>
        <v>0</v>
      </c>
      <c r="F57" s="544">
        <f t="shared" si="23"/>
        <v>0</v>
      </c>
      <c r="G57" s="545">
        <v>0</v>
      </c>
      <c r="H57" s="545">
        <v>0</v>
      </c>
      <c r="I57" s="545">
        <v>0</v>
      </c>
      <c r="J57" s="545">
        <v>0</v>
      </c>
      <c r="K57" s="545">
        <v>0</v>
      </c>
      <c r="L57" s="392" t="s">
        <v>271</v>
      </c>
      <c r="M57" s="546" t="s">
        <v>1086</v>
      </c>
    </row>
    <row r="58" spans="1:13" s="532" customFormat="1" ht="80.25" customHeight="1" thickBot="1" x14ac:dyDescent="0.3">
      <c r="A58" s="542" t="s">
        <v>985</v>
      </c>
      <c r="B58" s="402" t="s">
        <v>1018</v>
      </c>
      <c r="C58" s="392" t="s">
        <v>261</v>
      </c>
      <c r="D58" s="543" t="s">
        <v>206</v>
      </c>
      <c r="E58" s="544">
        <f t="shared" si="5"/>
        <v>0</v>
      </c>
      <c r="F58" s="544">
        <f t="shared" si="23"/>
        <v>1200</v>
      </c>
      <c r="G58" s="545">
        <v>0</v>
      </c>
      <c r="H58" s="545">
        <v>0</v>
      </c>
      <c r="I58" s="545">
        <v>400</v>
      </c>
      <c r="J58" s="545">
        <v>400</v>
      </c>
      <c r="K58" s="545">
        <v>400</v>
      </c>
      <c r="L58" s="392" t="s">
        <v>271</v>
      </c>
      <c r="M58" s="546" t="s">
        <v>1087</v>
      </c>
    </row>
    <row r="59" spans="1:13" s="532" customFormat="1" ht="106.5" customHeight="1" thickBot="1" x14ac:dyDescent="0.3">
      <c r="A59" s="542" t="s">
        <v>672</v>
      </c>
      <c r="B59" s="576" t="s">
        <v>1019</v>
      </c>
      <c r="C59" s="577" t="s">
        <v>261</v>
      </c>
      <c r="D59" s="578" t="s">
        <v>73</v>
      </c>
      <c r="E59" s="544">
        <f>SUM(E60)</f>
        <v>0</v>
      </c>
      <c r="F59" s="544">
        <f t="shared" si="23"/>
        <v>0</v>
      </c>
      <c r="G59" s="544">
        <f t="shared" ref="G59:K59" si="24">SUM(G60)</f>
        <v>0</v>
      </c>
      <c r="H59" s="544">
        <f t="shared" si="24"/>
        <v>0</v>
      </c>
      <c r="I59" s="544">
        <f t="shared" si="24"/>
        <v>0</v>
      </c>
      <c r="J59" s="544">
        <f t="shared" si="24"/>
        <v>0</v>
      </c>
      <c r="K59" s="544">
        <f t="shared" si="24"/>
        <v>0</v>
      </c>
      <c r="L59" s="577"/>
      <c r="M59" s="546"/>
    </row>
    <row r="60" spans="1:13" s="532" customFormat="1" ht="80.25" customHeight="1" x14ac:dyDescent="0.25">
      <c r="A60" s="1407" t="s">
        <v>485</v>
      </c>
      <c r="B60" s="1409" t="s">
        <v>986</v>
      </c>
      <c r="C60" s="535"/>
      <c r="D60" s="561" t="s">
        <v>153</v>
      </c>
      <c r="E60" s="536">
        <f>SUM(E61)</f>
        <v>0</v>
      </c>
      <c r="F60" s="536">
        <f t="shared" ref="F60:K60" si="25">SUM(F61)</f>
        <v>0</v>
      </c>
      <c r="G60" s="536">
        <f t="shared" si="25"/>
        <v>0</v>
      </c>
      <c r="H60" s="536">
        <f t="shared" si="25"/>
        <v>0</v>
      </c>
      <c r="I60" s="536">
        <f t="shared" si="25"/>
        <v>0</v>
      </c>
      <c r="J60" s="536">
        <f t="shared" si="25"/>
        <v>0</v>
      </c>
      <c r="K60" s="536">
        <f t="shared" si="25"/>
        <v>0</v>
      </c>
      <c r="L60" s="1411"/>
      <c r="M60" s="1413" t="s">
        <v>1088</v>
      </c>
    </row>
    <row r="61" spans="1:13" s="532" customFormat="1" ht="80.25" customHeight="1" thickBot="1" x14ac:dyDescent="0.3">
      <c r="A61" s="1408"/>
      <c r="B61" s="1410"/>
      <c r="C61" s="579"/>
      <c r="D61" s="580" t="s">
        <v>206</v>
      </c>
      <c r="E61" s="540">
        <f t="shared" ref="E61:K61" si="26">SUM(E62:E63)</f>
        <v>0</v>
      </c>
      <c r="F61" s="540">
        <f t="shared" si="26"/>
        <v>0</v>
      </c>
      <c r="G61" s="540">
        <f t="shared" si="26"/>
        <v>0</v>
      </c>
      <c r="H61" s="540">
        <f t="shared" si="26"/>
        <v>0</v>
      </c>
      <c r="I61" s="540">
        <f t="shared" si="26"/>
        <v>0</v>
      </c>
      <c r="J61" s="540">
        <f t="shared" si="26"/>
        <v>0</v>
      </c>
      <c r="K61" s="540">
        <f t="shared" si="26"/>
        <v>0</v>
      </c>
      <c r="L61" s="1412"/>
      <c r="M61" s="1414"/>
    </row>
    <row r="62" spans="1:13" s="532" customFormat="1" ht="156" customHeight="1" thickBot="1" x14ac:dyDescent="0.3">
      <c r="A62" s="542" t="s">
        <v>832</v>
      </c>
      <c r="B62" s="402" t="s">
        <v>1020</v>
      </c>
      <c r="C62" s="392" t="s">
        <v>866</v>
      </c>
      <c r="D62" s="543" t="s">
        <v>206</v>
      </c>
      <c r="E62" s="544">
        <f t="shared" ref="E62:E63" si="27">G62</f>
        <v>0</v>
      </c>
      <c r="F62" s="545">
        <f>SUM(G62:K62)</f>
        <v>0</v>
      </c>
      <c r="G62" s="545">
        <v>0</v>
      </c>
      <c r="H62" s="545">
        <v>0</v>
      </c>
      <c r="I62" s="545">
        <v>0</v>
      </c>
      <c r="J62" s="545">
        <v>0</v>
      </c>
      <c r="K62" s="545">
        <v>0</v>
      </c>
      <c r="L62" s="392" t="s">
        <v>271</v>
      </c>
      <c r="M62" s="546" t="s">
        <v>1089</v>
      </c>
    </row>
    <row r="63" spans="1:13" s="532" customFormat="1" ht="135" customHeight="1" thickBot="1" x14ac:dyDescent="0.3">
      <c r="A63" s="542" t="s">
        <v>833</v>
      </c>
      <c r="B63" s="402" t="s">
        <v>1021</v>
      </c>
      <c r="C63" s="392" t="s">
        <v>866</v>
      </c>
      <c r="D63" s="543" t="s">
        <v>206</v>
      </c>
      <c r="E63" s="544">
        <f t="shared" si="27"/>
        <v>0</v>
      </c>
      <c r="F63" s="545">
        <f>SUM(G63:K63)</f>
        <v>0</v>
      </c>
      <c r="G63" s="545">
        <v>0</v>
      </c>
      <c r="H63" s="545">
        <v>0</v>
      </c>
      <c r="I63" s="545">
        <v>0</v>
      </c>
      <c r="J63" s="545">
        <v>0</v>
      </c>
      <c r="K63" s="545">
        <v>0</v>
      </c>
      <c r="L63" s="392" t="s">
        <v>271</v>
      </c>
      <c r="M63" s="546" t="s">
        <v>1090</v>
      </c>
    </row>
    <row r="64" spans="1:13" s="532" customFormat="1" ht="223.5" customHeight="1" thickBot="1" x14ac:dyDescent="0.3">
      <c r="A64" s="542" t="s">
        <v>987</v>
      </c>
      <c r="B64" s="576" t="s">
        <v>1022</v>
      </c>
      <c r="C64" s="577" t="s">
        <v>866</v>
      </c>
      <c r="D64" s="578" t="s">
        <v>73</v>
      </c>
      <c r="E64" s="544">
        <f>SUM(E65)</f>
        <v>0</v>
      </c>
      <c r="F64" s="544">
        <f>SUM(G64:K64)</f>
        <v>0</v>
      </c>
      <c r="G64" s="544">
        <f t="shared" ref="G64:K64" si="28">SUM(G65)</f>
        <v>0</v>
      </c>
      <c r="H64" s="544">
        <f t="shared" si="28"/>
        <v>0</v>
      </c>
      <c r="I64" s="544">
        <f t="shared" si="28"/>
        <v>0</v>
      </c>
      <c r="J64" s="544">
        <f t="shared" si="28"/>
        <v>0</v>
      </c>
      <c r="K64" s="544">
        <f t="shared" si="28"/>
        <v>0</v>
      </c>
      <c r="L64" s="577"/>
      <c r="M64" s="546"/>
    </row>
    <row r="65" spans="1:13" s="532" customFormat="1" ht="168.75" customHeight="1" x14ac:dyDescent="0.25">
      <c r="A65" s="1407" t="s">
        <v>988</v>
      </c>
      <c r="B65" s="1409" t="s">
        <v>989</v>
      </c>
      <c r="C65" s="535"/>
      <c r="D65" s="561" t="s">
        <v>153</v>
      </c>
      <c r="E65" s="536">
        <f>SUM(E66)</f>
        <v>0</v>
      </c>
      <c r="F65" s="536">
        <f t="shared" ref="F65:K65" si="29">SUM(F66)</f>
        <v>0</v>
      </c>
      <c r="G65" s="536">
        <f t="shared" si="29"/>
        <v>0</v>
      </c>
      <c r="H65" s="536">
        <f t="shared" si="29"/>
        <v>0</v>
      </c>
      <c r="I65" s="536">
        <f t="shared" si="29"/>
        <v>0</v>
      </c>
      <c r="J65" s="536">
        <f t="shared" si="29"/>
        <v>0</v>
      </c>
      <c r="K65" s="536">
        <f t="shared" si="29"/>
        <v>0</v>
      </c>
      <c r="L65" s="1411"/>
      <c r="M65" s="1413" t="s">
        <v>1091</v>
      </c>
    </row>
    <row r="66" spans="1:13" s="532" customFormat="1" ht="105.75" customHeight="1" thickBot="1" x14ac:dyDescent="0.3">
      <c r="A66" s="1408"/>
      <c r="B66" s="1410"/>
      <c r="C66" s="579"/>
      <c r="D66" s="580" t="s">
        <v>206</v>
      </c>
      <c r="E66" s="540">
        <f t="shared" ref="E66:J66" si="30">SUM(E67:E69)</f>
        <v>0</v>
      </c>
      <c r="F66" s="540">
        <f t="shared" si="30"/>
        <v>0</v>
      </c>
      <c r="G66" s="540">
        <f t="shared" si="30"/>
        <v>0</v>
      </c>
      <c r="H66" s="540">
        <f t="shared" si="30"/>
        <v>0</v>
      </c>
      <c r="I66" s="540">
        <f t="shared" si="30"/>
        <v>0</v>
      </c>
      <c r="J66" s="540">
        <f t="shared" si="30"/>
        <v>0</v>
      </c>
      <c r="K66" s="540">
        <f>SUM(K67:K68)</f>
        <v>0</v>
      </c>
      <c r="L66" s="1412"/>
      <c r="M66" s="1414"/>
    </row>
    <row r="67" spans="1:13" s="532" customFormat="1" ht="122.25" customHeight="1" thickBot="1" x14ac:dyDescent="0.3">
      <c r="A67" s="542" t="s">
        <v>990</v>
      </c>
      <c r="B67" s="402" t="s">
        <v>1023</v>
      </c>
      <c r="C67" s="392" t="s">
        <v>866</v>
      </c>
      <c r="D67" s="543" t="s">
        <v>206</v>
      </c>
      <c r="E67" s="544">
        <f t="shared" ref="E67:E69" si="31">G67</f>
        <v>0</v>
      </c>
      <c r="F67" s="545">
        <f>SUM(G67:K67)</f>
        <v>0</v>
      </c>
      <c r="G67" s="545">
        <v>0</v>
      </c>
      <c r="H67" s="545">
        <v>0</v>
      </c>
      <c r="I67" s="545">
        <v>0</v>
      </c>
      <c r="J67" s="545">
        <v>0</v>
      </c>
      <c r="K67" s="545">
        <v>0</v>
      </c>
      <c r="L67" s="392" t="s">
        <v>271</v>
      </c>
      <c r="M67" s="546" t="s">
        <v>1092</v>
      </c>
    </row>
    <row r="68" spans="1:13" s="532" customFormat="1" ht="117.75" customHeight="1" thickBot="1" x14ac:dyDescent="0.3">
      <c r="A68" s="542" t="s">
        <v>991</v>
      </c>
      <c r="B68" s="402" t="s">
        <v>1024</v>
      </c>
      <c r="C68" s="392" t="s">
        <v>866</v>
      </c>
      <c r="D68" s="543" t="s">
        <v>206</v>
      </c>
      <c r="E68" s="544">
        <f t="shared" si="31"/>
        <v>0</v>
      </c>
      <c r="F68" s="545">
        <f>SUM(G68:K68)</f>
        <v>0</v>
      </c>
      <c r="G68" s="545">
        <v>0</v>
      </c>
      <c r="H68" s="545">
        <v>0</v>
      </c>
      <c r="I68" s="545">
        <v>0</v>
      </c>
      <c r="J68" s="545">
        <v>0</v>
      </c>
      <c r="K68" s="545">
        <v>0</v>
      </c>
      <c r="L68" s="392" t="s">
        <v>271</v>
      </c>
      <c r="M68" s="546" t="s">
        <v>1093</v>
      </c>
    </row>
    <row r="69" spans="1:13" s="532" customFormat="1" ht="170.25" customHeight="1" thickBot="1" x14ac:dyDescent="0.3">
      <c r="A69" s="542" t="s">
        <v>992</v>
      </c>
      <c r="B69" s="402" t="s">
        <v>1025</v>
      </c>
      <c r="C69" s="392" t="s">
        <v>866</v>
      </c>
      <c r="D69" s="543" t="s">
        <v>206</v>
      </c>
      <c r="E69" s="544">
        <f t="shared" si="31"/>
        <v>0</v>
      </c>
      <c r="F69" s="545">
        <f>SUM(G69:K69)</f>
        <v>0</v>
      </c>
      <c r="G69" s="545">
        <v>0</v>
      </c>
      <c r="H69" s="545">
        <v>0</v>
      </c>
      <c r="I69" s="545">
        <v>0</v>
      </c>
      <c r="J69" s="545">
        <v>0</v>
      </c>
      <c r="K69" s="545">
        <v>0</v>
      </c>
      <c r="L69" s="392" t="s">
        <v>271</v>
      </c>
      <c r="M69" s="546"/>
    </row>
    <row r="70" spans="1:13" s="532" customFormat="1" ht="80.25" customHeight="1" x14ac:dyDescent="0.25">
      <c r="A70" s="1392"/>
      <c r="B70" s="1395" t="s">
        <v>52</v>
      </c>
      <c r="C70" s="1396"/>
      <c r="D70" s="561" t="s">
        <v>153</v>
      </c>
      <c r="E70" s="536">
        <f>SUM(E71:E72)</f>
        <v>11929.8</v>
      </c>
      <c r="F70" s="536">
        <f t="shared" ref="F70:K70" si="32">SUM(F71:F72)</f>
        <v>104955</v>
      </c>
      <c r="G70" s="536">
        <f t="shared" si="32"/>
        <v>11929.8</v>
      </c>
      <c r="H70" s="536">
        <f t="shared" si="32"/>
        <v>19720.400000000001</v>
      </c>
      <c r="I70" s="536">
        <f t="shared" si="32"/>
        <v>29767.8</v>
      </c>
      <c r="J70" s="536">
        <f t="shared" si="32"/>
        <v>21768.5</v>
      </c>
      <c r="K70" s="536">
        <f t="shared" si="32"/>
        <v>21768.5</v>
      </c>
      <c r="L70" s="1401"/>
      <c r="M70" s="1404"/>
    </row>
    <row r="71" spans="1:13" s="532" customFormat="1" ht="80.25" customHeight="1" x14ac:dyDescent="0.25">
      <c r="A71" s="1393"/>
      <c r="B71" s="1397"/>
      <c r="C71" s="1398"/>
      <c r="D71" s="581" t="s">
        <v>222</v>
      </c>
      <c r="E71" s="533">
        <f>SUM(E37)</f>
        <v>422.4</v>
      </c>
      <c r="F71" s="533">
        <f>SUM(G71:K71)</f>
        <v>3774.3</v>
      </c>
      <c r="G71" s="533">
        <f>SUM(G37)</f>
        <v>422.4</v>
      </c>
      <c r="H71" s="533">
        <f>SUM(H37)</f>
        <v>794.4</v>
      </c>
      <c r="I71" s="533">
        <f>SUM(I37)</f>
        <v>852.5</v>
      </c>
      <c r="J71" s="533">
        <f>SUM(J37)</f>
        <v>852.5</v>
      </c>
      <c r="K71" s="533">
        <f>SUM(K37)</f>
        <v>852.5</v>
      </c>
      <c r="L71" s="1402"/>
      <c r="M71" s="1405"/>
    </row>
    <row r="72" spans="1:13" s="532" customFormat="1" ht="80.25" customHeight="1" thickBot="1" x14ac:dyDescent="0.3">
      <c r="A72" s="1394"/>
      <c r="B72" s="1399"/>
      <c r="C72" s="1400"/>
      <c r="D72" s="580" t="s">
        <v>108</v>
      </c>
      <c r="E72" s="540">
        <f>SUM(E8+E24+E32+E38+E50+E61+E66)</f>
        <v>11507.4</v>
      </c>
      <c r="F72" s="540">
        <f>SUM(G72:K72)</f>
        <v>101180.7</v>
      </c>
      <c r="G72" s="540">
        <f>SUM(G8+G24+G32+G38+G50+G61+G66)</f>
        <v>11507.4</v>
      </c>
      <c r="H72" s="540">
        <f>SUM(H8+H24+H32+H38+H50+H61+H66)</f>
        <v>18926</v>
      </c>
      <c r="I72" s="540">
        <f>SUM(I8+I24+I32+I38+I50+I61+I66)</f>
        <v>28915.3</v>
      </c>
      <c r="J72" s="540">
        <f>SUM(J8+J24+J32+J38+J50+J61+J66)</f>
        <v>20916</v>
      </c>
      <c r="K72" s="540">
        <f>SUM(K8+K24+K32+K38+K50+K61+K66)</f>
        <v>20916</v>
      </c>
      <c r="L72" s="1403"/>
      <c r="M72" s="1406"/>
    </row>
    <row r="73" spans="1:13" ht="80.25" customHeight="1" thickBot="1" x14ac:dyDescent="0.3">
      <c r="A73" s="1508" t="s">
        <v>53</v>
      </c>
      <c r="B73" s="1509"/>
      <c r="C73" s="1509"/>
      <c r="D73" s="1509"/>
      <c r="E73" s="1509"/>
      <c r="F73" s="1509"/>
      <c r="G73" s="1509"/>
      <c r="H73" s="1509"/>
      <c r="I73" s="1509"/>
      <c r="J73" s="1509"/>
      <c r="K73" s="1509"/>
      <c r="L73" s="1509"/>
      <c r="M73" s="582"/>
    </row>
    <row r="74" spans="1:13" ht="80.25" customHeight="1" x14ac:dyDescent="0.25">
      <c r="A74" s="1460" t="s">
        <v>15</v>
      </c>
      <c r="B74" s="1602" t="s">
        <v>337</v>
      </c>
      <c r="C74" s="1455" t="s">
        <v>26</v>
      </c>
      <c r="D74" s="584" t="s">
        <v>88</v>
      </c>
      <c r="E74" s="1512" t="s">
        <v>109</v>
      </c>
      <c r="F74" s="1513"/>
      <c r="G74" s="1513"/>
      <c r="H74" s="1513"/>
      <c r="I74" s="1513"/>
      <c r="J74" s="1513"/>
      <c r="K74" s="1514"/>
      <c r="L74" s="1455"/>
      <c r="M74" s="1457"/>
    </row>
    <row r="75" spans="1:13" ht="80.25" customHeight="1" thickBot="1" x14ac:dyDescent="0.3">
      <c r="A75" s="1462"/>
      <c r="B75" s="1603"/>
      <c r="C75" s="1456"/>
      <c r="D75" s="585" t="s">
        <v>16</v>
      </c>
      <c r="E75" s="1588" t="s">
        <v>109</v>
      </c>
      <c r="F75" s="1589"/>
      <c r="G75" s="1589"/>
      <c r="H75" s="1589"/>
      <c r="I75" s="1589"/>
      <c r="J75" s="1589"/>
      <c r="K75" s="1590"/>
      <c r="L75" s="1456"/>
      <c r="M75" s="1459"/>
    </row>
    <row r="76" spans="1:13" ht="80.25" customHeight="1" thickBot="1" x14ac:dyDescent="0.3">
      <c r="A76" s="586" t="s">
        <v>266</v>
      </c>
      <c r="B76" s="587" t="s">
        <v>791</v>
      </c>
      <c r="C76" s="588"/>
      <c r="D76" s="589"/>
      <c r="E76" s="1599" t="s">
        <v>109</v>
      </c>
      <c r="F76" s="1600"/>
      <c r="G76" s="1600"/>
      <c r="H76" s="1600"/>
      <c r="I76" s="1600"/>
      <c r="J76" s="1600"/>
      <c r="K76" s="1601"/>
      <c r="L76" s="588"/>
      <c r="M76" s="590"/>
    </row>
    <row r="77" spans="1:13" ht="80.25" customHeight="1" x14ac:dyDescent="0.25">
      <c r="A77" s="1460" t="s">
        <v>799</v>
      </c>
      <c r="B77" s="1463" t="s">
        <v>371</v>
      </c>
      <c r="C77" s="1455" t="s">
        <v>26</v>
      </c>
      <c r="D77" s="584" t="s">
        <v>88</v>
      </c>
      <c r="E77" s="1512" t="s">
        <v>109</v>
      </c>
      <c r="F77" s="1513"/>
      <c r="G77" s="1513"/>
      <c r="H77" s="1513"/>
      <c r="I77" s="1513"/>
      <c r="J77" s="1513"/>
      <c r="K77" s="1514"/>
      <c r="L77" s="1455" t="s">
        <v>265</v>
      </c>
      <c r="M77" s="1413" t="s">
        <v>1098</v>
      </c>
    </row>
    <row r="78" spans="1:13" ht="204.75" customHeight="1" thickBot="1" x14ac:dyDescent="0.3">
      <c r="A78" s="1462"/>
      <c r="B78" s="1502"/>
      <c r="C78" s="1456"/>
      <c r="D78" s="585" t="s">
        <v>16</v>
      </c>
      <c r="E78" s="1588" t="s">
        <v>109</v>
      </c>
      <c r="F78" s="1589"/>
      <c r="G78" s="1589"/>
      <c r="H78" s="1589"/>
      <c r="I78" s="1589"/>
      <c r="J78" s="1589"/>
      <c r="K78" s="1590"/>
      <c r="L78" s="1456"/>
      <c r="M78" s="1414"/>
    </row>
    <row r="79" spans="1:13" ht="204.75" customHeight="1" x14ac:dyDescent="0.25">
      <c r="A79" s="1460" t="s">
        <v>800</v>
      </c>
      <c r="B79" s="1612" t="s">
        <v>372</v>
      </c>
      <c r="C79" s="1455" t="s">
        <v>26</v>
      </c>
      <c r="D79" s="584" t="s">
        <v>88</v>
      </c>
      <c r="E79" s="1512" t="s">
        <v>109</v>
      </c>
      <c r="F79" s="1513"/>
      <c r="G79" s="1513"/>
      <c r="H79" s="1513"/>
      <c r="I79" s="1513"/>
      <c r="J79" s="1513"/>
      <c r="K79" s="1514"/>
      <c r="L79" s="1455" t="s">
        <v>265</v>
      </c>
      <c r="M79" s="1413" t="s">
        <v>911</v>
      </c>
    </row>
    <row r="80" spans="1:13" ht="195.75" customHeight="1" thickBot="1" x14ac:dyDescent="0.3">
      <c r="A80" s="1462"/>
      <c r="B80" s="1613"/>
      <c r="C80" s="1456"/>
      <c r="D80" s="585" t="s">
        <v>16</v>
      </c>
      <c r="E80" s="1588" t="s">
        <v>109</v>
      </c>
      <c r="F80" s="1589"/>
      <c r="G80" s="1589"/>
      <c r="H80" s="1589"/>
      <c r="I80" s="1589"/>
      <c r="J80" s="1589"/>
      <c r="K80" s="1590"/>
      <c r="L80" s="1456"/>
      <c r="M80" s="1414"/>
    </row>
    <row r="81" spans="1:13" ht="80.25" customHeight="1" x14ac:dyDescent="0.25">
      <c r="A81" s="1460" t="s">
        <v>801</v>
      </c>
      <c r="B81" s="1501" t="s">
        <v>373</v>
      </c>
      <c r="C81" s="1455" t="s">
        <v>26</v>
      </c>
      <c r="D81" s="584" t="s">
        <v>88</v>
      </c>
      <c r="E81" s="1512" t="s">
        <v>109</v>
      </c>
      <c r="F81" s="1513"/>
      <c r="G81" s="1513"/>
      <c r="H81" s="1513"/>
      <c r="I81" s="1513"/>
      <c r="J81" s="1513"/>
      <c r="K81" s="1514"/>
      <c r="L81" s="1455" t="s">
        <v>265</v>
      </c>
      <c r="M81" s="1413" t="s">
        <v>910</v>
      </c>
    </row>
    <row r="82" spans="1:13" ht="80.25" customHeight="1" thickBot="1" x14ac:dyDescent="0.3">
      <c r="A82" s="1462"/>
      <c r="B82" s="1502"/>
      <c r="C82" s="1456"/>
      <c r="D82" s="585" t="s">
        <v>16</v>
      </c>
      <c r="E82" s="1588" t="s">
        <v>109</v>
      </c>
      <c r="F82" s="1589"/>
      <c r="G82" s="1589"/>
      <c r="H82" s="1589"/>
      <c r="I82" s="1589"/>
      <c r="J82" s="1589"/>
      <c r="K82" s="1590"/>
      <c r="L82" s="1456"/>
      <c r="M82" s="1414"/>
    </row>
    <row r="83" spans="1:13" ht="80.25" customHeight="1" x14ac:dyDescent="0.25">
      <c r="A83" s="1460" t="s">
        <v>17</v>
      </c>
      <c r="B83" s="1488" t="s">
        <v>656</v>
      </c>
      <c r="C83" s="1455" t="s">
        <v>26</v>
      </c>
      <c r="D83" s="591" t="s">
        <v>3</v>
      </c>
      <c r="E83" s="592">
        <f>SUM(E84:E86)</f>
        <v>0</v>
      </c>
      <c r="F83" s="592">
        <f>SUM(F84:F86)</f>
        <v>326901.3</v>
      </c>
      <c r="G83" s="592">
        <f t="shared" ref="G83:K83" si="33">SUM(G84:G86)</f>
        <v>55396.2</v>
      </c>
      <c r="H83" s="592">
        <f t="shared" si="33"/>
        <v>45507.3</v>
      </c>
      <c r="I83" s="593">
        <f t="shared" si="33"/>
        <v>81997.8</v>
      </c>
      <c r="J83" s="592">
        <f t="shared" si="33"/>
        <v>72000</v>
      </c>
      <c r="K83" s="592">
        <f t="shared" si="33"/>
        <v>72000</v>
      </c>
      <c r="L83" s="1455"/>
      <c r="M83" s="1457"/>
    </row>
    <row r="84" spans="1:13" ht="80.25" customHeight="1" x14ac:dyDescent="0.25">
      <c r="A84" s="1461"/>
      <c r="B84" s="1609"/>
      <c r="C84" s="999"/>
      <c r="D84" s="594" t="s">
        <v>241</v>
      </c>
      <c r="E84" s="518">
        <f>SUM(E88)</f>
        <v>0</v>
      </c>
      <c r="F84" s="518">
        <f>SUM(G84:K84)</f>
        <v>5276</v>
      </c>
      <c r="G84" s="518">
        <f t="shared" ref="G84:K84" si="34">SUM(G88)</f>
        <v>4676</v>
      </c>
      <c r="H84" s="518">
        <f t="shared" si="34"/>
        <v>600</v>
      </c>
      <c r="I84" s="575">
        <f t="shared" si="34"/>
        <v>0</v>
      </c>
      <c r="J84" s="518">
        <f t="shared" si="34"/>
        <v>0</v>
      </c>
      <c r="K84" s="518">
        <f t="shared" si="34"/>
        <v>0</v>
      </c>
      <c r="L84" s="999"/>
      <c r="M84" s="1458"/>
    </row>
    <row r="85" spans="1:13" ht="80.25" customHeight="1" x14ac:dyDescent="0.25">
      <c r="A85" s="1461"/>
      <c r="B85" s="1609"/>
      <c r="C85" s="999"/>
      <c r="D85" s="594" t="s">
        <v>88</v>
      </c>
      <c r="E85" s="518">
        <f>SUM(E89)</f>
        <v>0</v>
      </c>
      <c r="F85" s="518">
        <f>SUM(G85:K85)</f>
        <v>40606</v>
      </c>
      <c r="G85" s="518">
        <f t="shared" ref="G85:K85" si="35">SUM(G89)</f>
        <v>27159</v>
      </c>
      <c r="H85" s="518">
        <f t="shared" si="35"/>
        <v>13447</v>
      </c>
      <c r="I85" s="575">
        <f t="shared" si="35"/>
        <v>0</v>
      </c>
      <c r="J85" s="518">
        <f t="shared" si="35"/>
        <v>0</v>
      </c>
      <c r="K85" s="518">
        <f t="shared" si="35"/>
        <v>0</v>
      </c>
      <c r="L85" s="999"/>
      <c r="M85" s="1458"/>
    </row>
    <row r="86" spans="1:13" ht="80.25" customHeight="1" thickBot="1" x14ac:dyDescent="0.3">
      <c r="A86" s="1462"/>
      <c r="B86" s="1489"/>
      <c r="C86" s="1456"/>
      <c r="D86" s="595" t="s">
        <v>16</v>
      </c>
      <c r="E86" s="596">
        <f>SUM(E90)</f>
        <v>0</v>
      </c>
      <c r="F86" s="596">
        <f>SUM(G86:K86)</f>
        <v>281019.3</v>
      </c>
      <c r="G86" s="596">
        <f t="shared" ref="G86:K86" si="36">SUM(G90)</f>
        <v>23561.200000000001</v>
      </c>
      <c r="H86" s="596">
        <f t="shared" si="36"/>
        <v>31460.3</v>
      </c>
      <c r="I86" s="538">
        <f t="shared" si="36"/>
        <v>81997.8</v>
      </c>
      <c r="J86" s="596">
        <f t="shared" si="36"/>
        <v>72000</v>
      </c>
      <c r="K86" s="596">
        <f t="shared" si="36"/>
        <v>72000</v>
      </c>
      <c r="L86" s="1456"/>
      <c r="M86" s="1459"/>
    </row>
    <row r="87" spans="1:13" ht="80.25" customHeight="1" x14ac:dyDescent="0.25">
      <c r="A87" s="1556" t="s">
        <v>260</v>
      </c>
      <c r="B87" s="1654" t="s">
        <v>323</v>
      </c>
      <c r="C87" s="1503"/>
      <c r="D87" s="591" t="s">
        <v>316</v>
      </c>
      <c r="E87" s="592">
        <f>SUM(E88:E90)</f>
        <v>0</v>
      </c>
      <c r="F87" s="592">
        <f t="shared" ref="F87:K87" si="37">SUM(F88:F90)</f>
        <v>326901.3</v>
      </c>
      <c r="G87" s="592">
        <f t="shared" si="37"/>
        <v>55396.2</v>
      </c>
      <c r="H87" s="592">
        <f t="shared" si="37"/>
        <v>45507.3</v>
      </c>
      <c r="I87" s="593">
        <f t="shared" si="37"/>
        <v>81997.8</v>
      </c>
      <c r="J87" s="592">
        <f t="shared" si="37"/>
        <v>72000</v>
      </c>
      <c r="K87" s="592">
        <f t="shared" si="37"/>
        <v>72000</v>
      </c>
      <c r="L87" s="1503"/>
      <c r="M87" s="1494"/>
    </row>
    <row r="88" spans="1:13" ht="80.25" customHeight="1" x14ac:dyDescent="0.25">
      <c r="A88" s="1604"/>
      <c r="B88" s="1655"/>
      <c r="C88" s="1168"/>
      <c r="D88" s="594" t="s">
        <v>241</v>
      </c>
      <c r="E88" s="518">
        <f>SUM(E95+E99+E104)</f>
        <v>0</v>
      </c>
      <c r="F88" s="518">
        <f t="shared" ref="F88:F97" si="38">SUM(G88:K88)</f>
        <v>5276</v>
      </c>
      <c r="G88" s="518">
        <f t="shared" ref="G88:K88" si="39">SUM(G95+G99+G104)</f>
        <v>4676</v>
      </c>
      <c r="H88" s="518">
        <f t="shared" si="39"/>
        <v>600</v>
      </c>
      <c r="I88" s="575">
        <f t="shared" si="39"/>
        <v>0</v>
      </c>
      <c r="J88" s="518">
        <f t="shared" si="39"/>
        <v>0</v>
      </c>
      <c r="K88" s="518">
        <f t="shared" si="39"/>
        <v>0</v>
      </c>
      <c r="L88" s="1168"/>
      <c r="M88" s="1495"/>
    </row>
    <row r="89" spans="1:13" ht="80.25" customHeight="1" x14ac:dyDescent="0.25">
      <c r="A89" s="1604"/>
      <c r="B89" s="1655"/>
      <c r="C89" s="1168"/>
      <c r="D89" s="594" t="s">
        <v>88</v>
      </c>
      <c r="E89" s="518">
        <f>SUM(E92+E96+E100+E105)</f>
        <v>0</v>
      </c>
      <c r="F89" s="518">
        <f t="shared" si="38"/>
        <v>40606</v>
      </c>
      <c r="G89" s="518">
        <f t="shared" ref="G89:K89" si="40">SUM(G92+G96+G100+G105)</f>
        <v>27159</v>
      </c>
      <c r="H89" s="518">
        <f t="shared" si="40"/>
        <v>13447</v>
      </c>
      <c r="I89" s="575">
        <f t="shared" si="40"/>
        <v>0</v>
      </c>
      <c r="J89" s="518">
        <f t="shared" si="40"/>
        <v>0</v>
      </c>
      <c r="K89" s="518">
        <f t="shared" si="40"/>
        <v>0</v>
      </c>
      <c r="L89" s="1168"/>
      <c r="M89" s="1495"/>
    </row>
    <row r="90" spans="1:13" ht="80.25" customHeight="1" thickBot="1" x14ac:dyDescent="0.3">
      <c r="A90" s="1557"/>
      <c r="B90" s="1592"/>
      <c r="C90" s="1504"/>
      <c r="D90" s="595" t="s">
        <v>16</v>
      </c>
      <c r="E90" s="596">
        <f>SUM(E93+E97+E101+E106)</f>
        <v>0</v>
      </c>
      <c r="F90" s="596">
        <f t="shared" si="38"/>
        <v>281019.3</v>
      </c>
      <c r="G90" s="596">
        <f t="shared" ref="G90:K90" si="41">SUM(G93+G97+G101+G106)</f>
        <v>23561.200000000001</v>
      </c>
      <c r="H90" s="596">
        <f t="shared" si="41"/>
        <v>31460.3</v>
      </c>
      <c r="I90" s="538">
        <f t="shared" si="41"/>
        <v>81997.8</v>
      </c>
      <c r="J90" s="596">
        <f t="shared" si="41"/>
        <v>72000</v>
      </c>
      <c r="K90" s="596">
        <f t="shared" si="41"/>
        <v>72000</v>
      </c>
      <c r="L90" s="1504"/>
      <c r="M90" s="1496"/>
    </row>
    <row r="91" spans="1:13" ht="80.25" customHeight="1" x14ac:dyDescent="0.25">
      <c r="A91" s="1556" t="s">
        <v>810</v>
      </c>
      <c r="B91" s="1510" t="s">
        <v>322</v>
      </c>
      <c r="C91" s="1503" t="s">
        <v>26</v>
      </c>
      <c r="D91" s="597" t="s">
        <v>153</v>
      </c>
      <c r="E91" s="592">
        <f t="shared" ref="E91:K91" si="42">SUM(E93:E93)</f>
        <v>0</v>
      </c>
      <c r="F91" s="592">
        <f t="shared" si="38"/>
        <v>907.5</v>
      </c>
      <c r="G91" s="592">
        <f t="shared" si="42"/>
        <v>0</v>
      </c>
      <c r="H91" s="592">
        <f t="shared" si="42"/>
        <v>0</v>
      </c>
      <c r="I91" s="593">
        <f t="shared" si="42"/>
        <v>302.5</v>
      </c>
      <c r="J91" s="592">
        <f t="shared" si="42"/>
        <v>302.5</v>
      </c>
      <c r="K91" s="592">
        <f t="shared" si="42"/>
        <v>302.5</v>
      </c>
      <c r="L91" s="1503" t="s">
        <v>265</v>
      </c>
      <c r="M91" s="1413" t="s">
        <v>427</v>
      </c>
    </row>
    <row r="92" spans="1:13" ht="80.25" customHeight="1" x14ac:dyDescent="0.25">
      <c r="A92" s="1604"/>
      <c r="B92" s="1218"/>
      <c r="C92" s="1168"/>
      <c r="D92" s="594" t="s">
        <v>88</v>
      </c>
      <c r="E92" s="518">
        <v>0</v>
      </c>
      <c r="F92" s="518">
        <f t="shared" si="38"/>
        <v>0</v>
      </c>
      <c r="G92" s="518">
        <v>0</v>
      </c>
      <c r="H92" s="518">
        <v>0</v>
      </c>
      <c r="I92" s="575">
        <v>0</v>
      </c>
      <c r="J92" s="518">
        <v>0</v>
      </c>
      <c r="K92" s="518">
        <v>0</v>
      </c>
      <c r="L92" s="1168"/>
      <c r="M92" s="1418"/>
    </row>
    <row r="93" spans="1:13" ht="80.25" customHeight="1" thickBot="1" x14ac:dyDescent="0.3">
      <c r="A93" s="1557"/>
      <c r="B93" s="1511"/>
      <c r="C93" s="1504"/>
      <c r="D93" s="595" t="s">
        <v>16</v>
      </c>
      <c r="E93" s="596">
        <v>0</v>
      </c>
      <c r="F93" s="596">
        <f t="shared" si="38"/>
        <v>907.5</v>
      </c>
      <c r="G93" s="596">
        <v>0</v>
      </c>
      <c r="H93" s="596">
        <v>0</v>
      </c>
      <c r="I93" s="538">
        <v>302.5</v>
      </c>
      <c r="J93" s="596">
        <v>302.5</v>
      </c>
      <c r="K93" s="596">
        <v>302.5</v>
      </c>
      <c r="L93" s="1504"/>
      <c r="M93" s="1414"/>
    </row>
    <row r="94" spans="1:13" ht="80.25" customHeight="1" x14ac:dyDescent="0.25">
      <c r="A94" s="1556" t="s">
        <v>811</v>
      </c>
      <c r="B94" s="1510" t="s">
        <v>338</v>
      </c>
      <c r="C94" s="1503" t="s">
        <v>26</v>
      </c>
      <c r="D94" s="591" t="s">
        <v>153</v>
      </c>
      <c r="E94" s="592">
        <f t="shared" ref="E94:K94" si="43">SUM(E97:E97)</f>
        <v>0</v>
      </c>
      <c r="F94" s="592">
        <f t="shared" si="38"/>
        <v>1043.4000000000001</v>
      </c>
      <c r="G94" s="592">
        <f t="shared" si="43"/>
        <v>0</v>
      </c>
      <c r="H94" s="592">
        <f t="shared" si="43"/>
        <v>0</v>
      </c>
      <c r="I94" s="593">
        <f t="shared" si="43"/>
        <v>347.8</v>
      </c>
      <c r="J94" s="592">
        <f t="shared" si="43"/>
        <v>347.8</v>
      </c>
      <c r="K94" s="592">
        <f t="shared" si="43"/>
        <v>347.8</v>
      </c>
      <c r="L94" s="1503" t="s">
        <v>265</v>
      </c>
      <c r="M94" s="1413" t="s">
        <v>427</v>
      </c>
    </row>
    <row r="95" spans="1:13" ht="80.25" customHeight="1" x14ac:dyDescent="0.25">
      <c r="A95" s="1605"/>
      <c r="B95" s="1218"/>
      <c r="C95" s="1168"/>
      <c r="D95" s="594" t="s">
        <v>241</v>
      </c>
      <c r="E95" s="518">
        <v>0</v>
      </c>
      <c r="F95" s="518">
        <f t="shared" si="38"/>
        <v>0</v>
      </c>
      <c r="G95" s="518">
        <v>0</v>
      </c>
      <c r="H95" s="518">
        <v>0</v>
      </c>
      <c r="I95" s="575">
        <v>0</v>
      </c>
      <c r="J95" s="518">
        <v>0</v>
      </c>
      <c r="K95" s="518">
        <v>0</v>
      </c>
      <c r="L95" s="1168"/>
      <c r="M95" s="1418"/>
    </row>
    <row r="96" spans="1:13" ht="80.25" customHeight="1" x14ac:dyDescent="0.25">
      <c r="A96" s="1605"/>
      <c r="B96" s="1218"/>
      <c r="C96" s="1168"/>
      <c r="D96" s="594" t="s">
        <v>88</v>
      </c>
      <c r="E96" s="518">
        <v>0</v>
      </c>
      <c r="F96" s="518">
        <f t="shared" si="38"/>
        <v>0</v>
      </c>
      <c r="G96" s="518">
        <v>0</v>
      </c>
      <c r="H96" s="518">
        <v>0</v>
      </c>
      <c r="I96" s="575">
        <v>0</v>
      </c>
      <c r="J96" s="518">
        <v>0</v>
      </c>
      <c r="K96" s="518">
        <v>0</v>
      </c>
      <c r="L96" s="1168"/>
      <c r="M96" s="1418"/>
    </row>
    <row r="97" spans="1:13" ht="80.25" customHeight="1" thickBot="1" x14ac:dyDescent="0.3">
      <c r="A97" s="1606"/>
      <c r="B97" s="1511"/>
      <c r="C97" s="1504"/>
      <c r="D97" s="595" t="s">
        <v>16</v>
      </c>
      <c r="E97" s="596">
        <v>0</v>
      </c>
      <c r="F97" s="596">
        <f t="shared" si="38"/>
        <v>1043.4000000000001</v>
      </c>
      <c r="G97" s="596">
        <v>0</v>
      </c>
      <c r="H97" s="596">
        <v>0</v>
      </c>
      <c r="I97" s="538">
        <v>347.8</v>
      </c>
      <c r="J97" s="596">
        <v>347.8</v>
      </c>
      <c r="K97" s="596">
        <v>347.8</v>
      </c>
      <c r="L97" s="1504"/>
      <c r="M97" s="1414"/>
    </row>
    <row r="98" spans="1:13" ht="80.25" customHeight="1" x14ac:dyDescent="0.25">
      <c r="A98" s="1556" t="s">
        <v>812</v>
      </c>
      <c r="B98" s="1510" t="s">
        <v>844</v>
      </c>
      <c r="C98" s="1503"/>
      <c r="D98" s="591" t="s">
        <v>316</v>
      </c>
      <c r="E98" s="592">
        <f>SUM(E99:E101)</f>
        <v>0</v>
      </c>
      <c r="F98" s="592">
        <f t="shared" ref="F98:K98" si="44">SUM(F99:F101)</f>
        <v>275934.09999999998</v>
      </c>
      <c r="G98" s="592">
        <f t="shared" si="44"/>
        <v>41052.699999999997</v>
      </c>
      <c r="H98" s="592">
        <f t="shared" si="44"/>
        <v>36565.5</v>
      </c>
      <c r="I98" s="593">
        <f t="shared" si="44"/>
        <v>66105.3</v>
      </c>
      <c r="J98" s="592">
        <f t="shared" si="44"/>
        <v>66105.3</v>
      </c>
      <c r="K98" s="592">
        <f t="shared" si="44"/>
        <v>66105.3</v>
      </c>
      <c r="L98" s="1503" t="s">
        <v>265</v>
      </c>
      <c r="M98" s="1413" t="s">
        <v>912</v>
      </c>
    </row>
    <row r="99" spans="1:13" ht="80.25" customHeight="1" x14ac:dyDescent="0.25">
      <c r="A99" s="1604"/>
      <c r="B99" s="1218"/>
      <c r="C99" s="1168"/>
      <c r="D99" s="594" t="s">
        <v>241</v>
      </c>
      <c r="E99" s="518">
        <v>0</v>
      </c>
      <c r="F99" s="518">
        <f>SUM(G99:K99)</f>
        <v>0</v>
      </c>
      <c r="G99" s="518">
        <v>0</v>
      </c>
      <c r="H99" s="518">
        <v>0</v>
      </c>
      <c r="I99" s="575">
        <v>0</v>
      </c>
      <c r="J99" s="518">
        <v>0</v>
      </c>
      <c r="K99" s="518"/>
      <c r="L99" s="1168"/>
      <c r="M99" s="1418"/>
    </row>
    <row r="100" spans="1:13" ht="80.25" customHeight="1" x14ac:dyDescent="0.25">
      <c r="A100" s="1604"/>
      <c r="B100" s="1218"/>
      <c r="C100" s="1168"/>
      <c r="D100" s="594" t="s">
        <v>88</v>
      </c>
      <c r="E100" s="518">
        <v>0</v>
      </c>
      <c r="F100" s="518">
        <f>SUM(G100:K100)</f>
        <v>33843</v>
      </c>
      <c r="G100" s="518">
        <v>22780</v>
      </c>
      <c r="H100" s="518">
        <v>11063</v>
      </c>
      <c r="I100" s="575">
        <v>0</v>
      </c>
      <c r="J100" s="518">
        <v>0</v>
      </c>
      <c r="K100" s="518">
        <v>0</v>
      </c>
      <c r="L100" s="1168"/>
      <c r="M100" s="1418"/>
    </row>
    <row r="101" spans="1:13" ht="80.25" customHeight="1" thickBot="1" x14ac:dyDescent="0.3">
      <c r="A101" s="1557"/>
      <c r="B101" s="1511"/>
      <c r="C101" s="1504"/>
      <c r="D101" s="595" t="s">
        <v>16</v>
      </c>
      <c r="E101" s="596">
        <v>0</v>
      </c>
      <c r="F101" s="596">
        <f>SUM(G101:K101)</f>
        <v>242091.09999999998</v>
      </c>
      <c r="G101" s="596">
        <v>18272.7</v>
      </c>
      <c r="H101" s="596">
        <v>25502.5</v>
      </c>
      <c r="I101" s="538">
        <v>66105.3</v>
      </c>
      <c r="J101" s="596">
        <v>66105.3</v>
      </c>
      <c r="K101" s="596">
        <v>66105.3</v>
      </c>
      <c r="L101" s="1504"/>
      <c r="M101" s="1414"/>
    </row>
    <row r="102" spans="1:13" ht="80.25" customHeight="1" x14ac:dyDescent="0.25">
      <c r="A102" s="1556" t="s">
        <v>813</v>
      </c>
      <c r="B102" s="1510" t="s">
        <v>324</v>
      </c>
      <c r="C102" s="1503"/>
      <c r="D102" s="591" t="s">
        <v>153</v>
      </c>
      <c r="E102" s="592">
        <f t="shared" ref="E102:K102" si="45">SUM(E104:E106)</f>
        <v>0</v>
      </c>
      <c r="F102" s="592">
        <f t="shared" si="45"/>
        <v>49016.3</v>
      </c>
      <c r="G102" s="592">
        <f t="shared" si="45"/>
        <v>14343.5</v>
      </c>
      <c r="H102" s="592">
        <f t="shared" si="45"/>
        <v>8941.7999999999993</v>
      </c>
      <c r="I102" s="593">
        <f t="shared" si="45"/>
        <v>15242.2</v>
      </c>
      <c r="J102" s="592">
        <f t="shared" si="45"/>
        <v>5244.4</v>
      </c>
      <c r="K102" s="592">
        <f t="shared" si="45"/>
        <v>5244.4</v>
      </c>
      <c r="L102" s="1503" t="s">
        <v>837</v>
      </c>
      <c r="M102" s="1413" t="s">
        <v>914</v>
      </c>
    </row>
    <row r="103" spans="1:13" ht="80.25" customHeight="1" x14ac:dyDescent="0.25">
      <c r="A103" s="1604"/>
      <c r="B103" s="1218"/>
      <c r="C103" s="1168"/>
      <c r="D103" s="594"/>
      <c r="E103" s="518"/>
      <c r="F103" s="518"/>
      <c r="G103" s="518"/>
      <c r="H103" s="518"/>
      <c r="I103" s="575"/>
      <c r="J103" s="518"/>
      <c r="K103" s="518"/>
      <c r="L103" s="1168"/>
      <c r="M103" s="1418"/>
    </row>
    <row r="104" spans="1:13" ht="80.25" customHeight="1" x14ac:dyDescent="0.25">
      <c r="A104" s="1604"/>
      <c r="B104" s="1218"/>
      <c r="C104" s="1168"/>
      <c r="D104" s="594" t="s">
        <v>241</v>
      </c>
      <c r="E104" s="518">
        <v>0</v>
      </c>
      <c r="F104" s="518">
        <f>SUM(G104:K104)</f>
        <v>5276</v>
      </c>
      <c r="G104" s="518">
        <v>4676</v>
      </c>
      <c r="H104" s="518">
        <v>600</v>
      </c>
      <c r="I104" s="575">
        <v>0</v>
      </c>
      <c r="J104" s="518">
        <v>0</v>
      </c>
      <c r="K104" s="518">
        <v>0</v>
      </c>
      <c r="L104" s="1168"/>
      <c r="M104" s="1418"/>
    </row>
    <row r="105" spans="1:13" ht="80.25" customHeight="1" x14ac:dyDescent="0.25">
      <c r="A105" s="1604"/>
      <c r="B105" s="1218"/>
      <c r="C105" s="1168"/>
      <c r="D105" s="594" t="s">
        <v>88</v>
      </c>
      <c r="E105" s="518">
        <v>0</v>
      </c>
      <c r="F105" s="518">
        <f>SUM(G105:K105)</f>
        <v>6763</v>
      </c>
      <c r="G105" s="518">
        <v>4379</v>
      </c>
      <c r="H105" s="518">
        <v>2384</v>
      </c>
      <c r="I105" s="575">
        <v>0</v>
      </c>
      <c r="J105" s="518">
        <v>0</v>
      </c>
      <c r="K105" s="518">
        <v>0</v>
      </c>
      <c r="L105" s="1168"/>
      <c r="M105" s="1418"/>
    </row>
    <row r="106" spans="1:13" ht="80.25" customHeight="1" thickBot="1" x14ac:dyDescent="0.3">
      <c r="A106" s="1557"/>
      <c r="B106" s="1511"/>
      <c r="C106" s="1504"/>
      <c r="D106" s="595" t="s">
        <v>16</v>
      </c>
      <c r="E106" s="596">
        <v>0</v>
      </c>
      <c r="F106" s="596">
        <f>SUM(G106:K106)</f>
        <v>36977.300000000003</v>
      </c>
      <c r="G106" s="598">
        <v>5288.5</v>
      </c>
      <c r="H106" s="598">
        <f>5257.8+700</f>
        <v>5957.8</v>
      </c>
      <c r="I106" s="538">
        <f>8254.4+6987.8</f>
        <v>15242.2</v>
      </c>
      <c r="J106" s="596">
        <v>5244.4</v>
      </c>
      <c r="K106" s="596">
        <v>5244.4</v>
      </c>
      <c r="L106" s="1504"/>
      <c r="M106" s="1414"/>
    </row>
    <row r="107" spans="1:13" ht="80.25" customHeight="1" x14ac:dyDescent="0.25">
      <c r="A107" s="1460"/>
      <c r="B107" s="1651" t="s">
        <v>64</v>
      </c>
      <c r="C107" s="1651"/>
      <c r="D107" s="599" t="s">
        <v>153</v>
      </c>
      <c r="E107" s="600">
        <f>SUM(E108:E110)</f>
        <v>0</v>
      </c>
      <c r="F107" s="600">
        <f t="shared" ref="F107:K107" si="46">SUM(F108:F110)</f>
        <v>326901.3</v>
      </c>
      <c r="G107" s="600">
        <f t="shared" si="46"/>
        <v>55396.2</v>
      </c>
      <c r="H107" s="600">
        <f t="shared" si="46"/>
        <v>45507.3</v>
      </c>
      <c r="I107" s="536">
        <f t="shared" si="46"/>
        <v>81997.8</v>
      </c>
      <c r="J107" s="600">
        <f t="shared" si="46"/>
        <v>72000</v>
      </c>
      <c r="K107" s="600">
        <f t="shared" si="46"/>
        <v>72000</v>
      </c>
      <c r="L107" s="1455"/>
      <c r="M107" s="1457"/>
    </row>
    <row r="108" spans="1:13" ht="80.25" customHeight="1" x14ac:dyDescent="0.25">
      <c r="A108" s="1461"/>
      <c r="B108" s="1652"/>
      <c r="C108" s="1652"/>
      <c r="D108" s="515" t="s">
        <v>241</v>
      </c>
      <c r="E108" s="601">
        <f>SUM(E84)</f>
        <v>0</v>
      </c>
      <c r="F108" s="601">
        <f>SUM(G108:K108)</f>
        <v>5276</v>
      </c>
      <c r="G108" s="601">
        <f t="shared" ref="G108:K108" si="47">SUM(G84)</f>
        <v>4676</v>
      </c>
      <c r="H108" s="601">
        <f t="shared" si="47"/>
        <v>600</v>
      </c>
      <c r="I108" s="533">
        <f t="shared" si="47"/>
        <v>0</v>
      </c>
      <c r="J108" s="601">
        <f t="shared" si="47"/>
        <v>0</v>
      </c>
      <c r="K108" s="601">
        <f t="shared" si="47"/>
        <v>0</v>
      </c>
      <c r="L108" s="999"/>
      <c r="M108" s="1458"/>
    </row>
    <row r="109" spans="1:13" ht="80.25" customHeight="1" x14ac:dyDescent="0.25">
      <c r="A109" s="1461"/>
      <c r="B109" s="1652"/>
      <c r="C109" s="1652"/>
      <c r="D109" s="515" t="s">
        <v>88</v>
      </c>
      <c r="E109" s="601">
        <f>SUM(E85)</f>
        <v>0</v>
      </c>
      <c r="F109" s="601">
        <f>SUM(G109:K109)</f>
        <v>40606</v>
      </c>
      <c r="G109" s="601">
        <f t="shared" ref="G109:K110" si="48">SUM(G85)</f>
        <v>27159</v>
      </c>
      <c r="H109" s="601">
        <f t="shared" si="48"/>
        <v>13447</v>
      </c>
      <c r="I109" s="533">
        <f t="shared" si="48"/>
        <v>0</v>
      </c>
      <c r="J109" s="601">
        <f t="shared" si="48"/>
        <v>0</v>
      </c>
      <c r="K109" s="601">
        <f t="shared" si="48"/>
        <v>0</v>
      </c>
      <c r="L109" s="999"/>
      <c r="M109" s="1458"/>
    </row>
    <row r="110" spans="1:13" ht="80.25" customHeight="1" thickBot="1" x14ac:dyDescent="0.3">
      <c r="A110" s="1462"/>
      <c r="B110" s="1653"/>
      <c r="C110" s="1653"/>
      <c r="D110" s="602" t="s">
        <v>206</v>
      </c>
      <c r="E110" s="603">
        <f>SUM(E90)</f>
        <v>0</v>
      </c>
      <c r="F110" s="603">
        <f>SUM(G110:K110)</f>
        <v>281019.3</v>
      </c>
      <c r="G110" s="603">
        <f t="shared" si="48"/>
        <v>23561.200000000001</v>
      </c>
      <c r="H110" s="603">
        <f t="shared" si="48"/>
        <v>31460.3</v>
      </c>
      <c r="I110" s="540">
        <f t="shared" si="48"/>
        <v>81997.8</v>
      </c>
      <c r="J110" s="603">
        <f t="shared" si="48"/>
        <v>72000</v>
      </c>
      <c r="K110" s="603">
        <f t="shared" si="48"/>
        <v>72000</v>
      </c>
      <c r="L110" s="1456"/>
      <c r="M110" s="1459"/>
    </row>
    <row r="111" spans="1:13" ht="80.25" customHeight="1" thickBot="1" x14ac:dyDescent="0.3">
      <c r="A111" s="1508" t="s">
        <v>54</v>
      </c>
      <c r="B111" s="1509"/>
      <c r="C111" s="1509"/>
      <c r="D111" s="1509"/>
      <c r="E111" s="1509"/>
      <c r="F111" s="1509"/>
      <c r="G111" s="1509"/>
      <c r="H111" s="1509"/>
      <c r="I111" s="1509"/>
      <c r="J111" s="1509"/>
      <c r="K111" s="1509"/>
      <c r="L111" s="1509"/>
      <c r="M111" s="582"/>
    </row>
    <row r="112" spans="1:13" ht="80.25" customHeight="1" x14ac:dyDescent="0.25">
      <c r="A112" s="1610">
        <v>1</v>
      </c>
      <c r="B112" s="1488" t="s">
        <v>645</v>
      </c>
      <c r="C112" s="604" t="s">
        <v>216</v>
      </c>
      <c r="D112" s="605" t="s">
        <v>153</v>
      </c>
      <c r="E112" s="1490" t="s">
        <v>109</v>
      </c>
      <c r="F112" s="1490"/>
      <c r="G112" s="1490"/>
      <c r="H112" s="1490"/>
      <c r="I112" s="1490"/>
      <c r="J112" s="1490"/>
      <c r="K112" s="1490"/>
      <c r="L112" s="1455"/>
      <c r="M112" s="1477"/>
    </row>
    <row r="113" spans="1:13" ht="80.25" customHeight="1" thickBot="1" x14ac:dyDescent="0.3">
      <c r="A113" s="1611"/>
      <c r="B113" s="1489"/>
      <c r="C113" s="606" t="s">
        <v>216</v>
      </c>
      <c r="D113" s="607" t="s">
        <v>206</v>
      </c>
      <c r="E113" s="1491"/>
      <c r="F113" s="1491"/>
      <c r="G113" s="1491"/>
      <c r="H113" s="1491"/>
      <c r="I113" s="1491"/>
      <c r="J113" s="1491"/>
      <c r="K113" s="1491"/>
      <c r="L113" s="1456"/>
      <c r="M113" s="1479"/>
    </row>
    <row r="114" spans="1:13" ht="80.25" customHeight="1" thickBot="1" x14ac:dyDescent="0.3">
      <c r="A114" s="586" t="s">
        <v>266</v>
      </c>
      <c r="B114" s="608" t="s">
        <v>326</v>
      </c>
      <c r="C114" s="588"/>
      <c r="D114" s="609" t="s">
        <v>206</v>
      </c>
      <c r="E114" s="1505" t="s">
        <v>109</v>
      </c>
      <c r="F114" s="1506"/>
      <c r="G114" s="1506"/>
      <c r="H114" s="1506"/>
      <c r="I114" s="1506"/>
      <c r="J114" s="1506"/>
      <c r="K114" s="1507"/>
      <c r="L114" s="588"/>
      <c r="M114" s="610"/>
    </row>
    <row r="115" spans="1:13" ht="80.25" customHeight="1" x14ac:dyDescent="0.25">
      <c r="A115" s="1460" t="s">
        <v>799</v>
      </c>
      <c r="B115" s="1501" t="s">
        <v>217</v>
      </c>
      <c r="C115" s="1455" t="s">
        <v>216</v>
      </c>
      <c r="D115" s="1486" t="s">
        <v>206</v>
      </c>
      <c r="E115" s="1490" t="s">
        <v>109</v>
      </c>
      <c r="F115" s="1607"/>
      <c r="G115" s="1607"/>
      <c r="H115" s="1607"/>
      <c r="I115" s="1607"/>
      <c r="J115" s="1607"/>
      <c r="K115" s="1607"/>
      <c r="L115" s="1455" t="s">
        <v>110</v>
      </c>
      <c r="M115" s="1413" t="s">
        <v>773</v>
      </c>
    </row>
    <row r="116" spans="1:13" ht="80.25" customHeight="1" thickBot="1" x14ac:dyDescent="0.3">
      <c r="A116" s="1462"/>
      <c r="B116" s="1502"/>
      <c r="C116" s="1456"/>
      <c r="D116" s="1487"/>
      <c r="E116" s="1608"/>
      <c r="F116" s="1608"/>
      <c r="G116" s="1608"/>
      <c r="H116" s="1608"/>
      <c r="I116" s="1608"/>
      <c r="J116" s="1608"/>
      <c r="K116" s="1608"/>
      <c r="L116" s="1456"/>
      <c r="M116" s="1562"/>
    </row>
    <row r="117" spans="1:13" ht="80.25" customHeight="1" x14ac:dyDescent="0.25">
      <c r="A117" s="1460" t="s">
        <v>800</v>
      </c>
      <c r="B117" s="1501" t="s">
        <v>93</v>
      </c>
      <c r="C117" s="1455" t="s">
        <v>216</v>
      </c>
      <c r="D117" s="1486" t="s">
        <v>206</v>
      </c>
      <c r="E117" s="1490" t="s">
        <v>109</v>
      </c>
      <c r="F117" s="1607"/>
      <c r="G117" s="1607"/>
      <c r="H117" s="1607"/>
      <c r="I117" s="1607"/>
      <c r="J117" s="1607"/>
      <c r="K117" s="1607"/>
      <c r="L117" s="1455" t="s">
        <v>110</v>
      </c>
      <c r="M117" s="541" t="s">
        <v>774</v>
      </c>
    </row>
    <row r="118" spans="1:13" ht="80.25" customHeight="1" thickBot="1" x14ac:dyDescent="0.3">
      <c r="A118" s="1462"/>
      <c r="B118" s="1502"/>
      <c r="C118" s="1456"/>
      <c r="D118" s="1487"/>
      <c r="E118" s="1608"/>
      <c r="F118" s="1608"/>
      <c r="G118" s="1608"/>
      <c r="H118" s="1608"/>
      <c r="I118" s="1608"/>
      <c r="J118" s="1608"/>
      <c r="K118" s="1608"/>
      <c r="L118" s="1456"/>
      <c r="M118" s="611"/>
    </row>
    <row r="119" spans="1:13" ht="80.25" customHeight="1" x14ac:dyDescent="0.25">
      <c r="A119" s="1460">
        <v>2</v>
      </c>
      <c r="B119" s="1488" t="s">
        <v>646</v>
      </c>
      <c r="C119" s="604" t="s">
        <v>216</v>
      </c>
      <c r="D119" s="605" t="s">
        <v>153</v>
      </c>
      <c r="E119" s="1490" t="s">
        <v>109</v>
      </c>
      <c r="F119" s="1490"/>
      <c r="G119" s="1490"/>
      <c r="H119" s="1490"/>
      <c r="I119" s="1490"/>
      <c r="J119" s="1490"/>
      <c r="K119" s="1490"/>
      <c r="L119" s="1455"/>
      <c r="M119" s="1413"/>
    </row>
    <row r="120" spans="1:13" ht="80.25" customHeight="1" thickBot="1" x14ac:dyDescent="0.3">
      <c r="A120" s="1462"/>
      <c r="B120" s="1489"/>
      <c r="C120" s="606" t="s">
        <v>216</v>
      </c>
      <c r="D120" s="607" t="s">
        <v>206</v>
      </c>
      <c r="E120" s="1491"/>
      <c r="F120" s="1491"/>
      <c r="G120" s="1491"/>
      <c r="H120" s="1491"/>
      <c r="I120" s="1491"/>
      <c r="J120" s="1491"/>
      <c r="K120" s="1491"/>
      <c r="L120" s="1456"/>
      <c r="M120" s="1414"/>
    </row>
    <row r="121" spans="1:13" ht="80.25" customHeight="1" thickBot="1" x14ac:dyDescent="0.3">
      <c r="A121" s="586" t="s">
        <v>260</v>
      </c>
      <c r="B121" s="608" t="s">
        <v>327</v>
      </c>
      <c r="C121" s="588"/>
      <c r="D121" s="609" t="s">
        <v>206</v>
      </c>
      <c r="E121" s="1505" t="s">
        <v>109</v>
      </c>
      <c r="F121" s="1506"/>
      <c r="G121" s="1506"/>
      <c r="H121" s="1506"/>
      <c r="I121" s="1506"/>
      <c r="J121" s="1506"/>
      <c r="K121" s="1507"/>
      <c r="L121" s="588"/>
      <c r="M121" s="610"/>
    </row>
    <row r="122" spans="1:13" ht="80.25" customHeight="1" x14ac:dyDescent="0.25">
      <c r="A122" s="1497" t="s">
        <v>810</v>
      </c>
      <c r="B122" s="1219" t="s">
        <v>161</v>
      </c>
      <c r="C122" s="1160" t="s">
        <v>216</v>
      </c>
      <c r="D122" s="1484" t="s">
        <v>206</v>
      </c>
      <c r="E122" s="1499" t="s">
        <v>109</v>
      </c>
      <c r="F122" s="1499"/>
      <c r="G122" s="1499"/>
      <c r="H122" s="1499"/>
      <c r="I122" s="1499"/>
      <c r="J122" s="1499"/>
      <c r="K122" s="1499"/>
      <c r="L122" s="1160" t="s">
        <v>111</v>
      </c>
      <c r="M122" s="1522" t="s">
        <v>746</v>
      </c>
    </row>
    <row r="123" spans="1:13" ht="80.25" customHeight="1" thickBot="1" x14ac:dyDescent="0.3">
      <c r="A123" s="1498"/>
      <c r="B123" s="1253"/>
      <c r="C123" s="1159"/>
      <c r="D123" s="1485"/>
      <c r="E123" s="1500"/>
      <c r="F123" s="1500"/>
      <c r="G123" s="1500"/>
      <c r="H123" s="1500"/>
      <c r="I123" s="1500"/>
      <c r="J123" s="1500"/>
      <c r="K123" s="1500"/>
      <c r="L123" s="1159"/>
      <c r="M123" s="1523"/>
    </row>
    <row r="124" spans="1:13" ht="80.25" customHeight="1" x14ac:dyDescent="0.25">
      <c r="A124" s="1460">
        <v>3</v>
      </c>
      <c r="B124" s="1488" t="s">
        <v>647</v>
      </c>
      <c r="C124" s="604" t="s">
        <v>216</v>
      </c>
      <c r="D124" s="605" t="s">
        <v>153</v>
      </c>
      <c r="E124" s="1490" t="s">
        <v>109</v>
      </c>
      <c r="F124" s="1490"/>
      <c r="G124" s="1490"/>
      <c r="H124" s="1490"/>
      <c r="I124" s="1490"/>
      <c r="J124" s="1490"/>
      <c r="K124" s="1490"/>
      <c r="L124" s="1455"/>
      <c r="M124" s="1477"/>
    </row>
    <row r="125" spans="1:13" ht="80.25" customHeight="1" thickBot="1" x14ac:dyDescent="0.3">
      <c r="A125" s="1462"/>
      <c r="B125" s="1489"/>
      <c r="C125" s="606" t="s">
        <v>216</v>
      </c>
      <c r="D125" s="607" t="s">
        <v>206</v>
      </c>
      <c r="E125" s="1491"/>
      <c r="F125" s="1491"/>
      <c r="G125" s="1491"/>
      <c r="H125" s="1491"/>
      <c r="I125" s="1491"/>
      <c r="J125" s="1491"/>
      <c r="K125" s="1491"/>
      <c r="L125" s="1456"/>
      <c r="M125" s="1479"/>
    </row>
    <row r="126" spans="1:13" ht="80.25" customHeight="1" thickBot="1" x14ac:dyDescent="0.3">
      <c r="A126" s="586" t="s">
        <v>263</v>
      </c>
      <c r="B126" s="608" t="s">
        <v>325</v>
      </c>
      <c r="C126" s="588"/>
      <c r="D126" s="609" t="s">
        <v>206</v>
      </c>
      <c r="E126" s="1505" t="s">
        <v>109</v>
      </c>
      <c r="F126" s="1506"/>
      <c r="G126" s="1506"/>
      <c r="H126" s="1506"/>
      <c r="I126" s="1506"/>
      <c r="J126" s="1506"/>
      <c r="K126" s="1507"/>
      <c r="L126" s="588"/>
      <c r="M126" s="610"/>
    </row>
    <row r="127" spans="1:13" ht="80.25" customHeight="1" x14ac:dyDescent="0.25">
      <c r="A127" s="1460" t="s">
        <v>814</v>
      </c>
      <c r="B127" s="1501" t="s">
        <v>162</v>
      </c>
      <c r="C127" s="1455" t="s">
        <v>216</v>
      </c>
      <c r="D127" s="1486" t="s">
        <v>206</v>
      </c>
      <c r="E127" s="1490" t="s">
        <v>109</v>
      </c>
      <c r="F127" s="1490"/>
      <c r="G127" s="1490"/>
      <c r="H127" s="1490"/>
      <c r="I127" s="1490"/>
      <c r="J127" s="1490"/>
      <c r="K127" s="1490"/>
      <c r="L127" s="1455" t="s">
        <v>111</v>
      </c>
      <c r="M127" s="1477" t="s">
        <v>747</v>
      </c>
    </row>
    <row r="128" spans="1:13" ht="80.25" customHeight="1" thickBot="1" x14ac:dyDescent="0.3">
      <c r="A128" s="1462"/>
      <c r="B128" s="1502"/>
      <c r="C128" s="1456"/>
      <c r="D128" s="1598"/>
      <c r="E128" s="1491"/>
      <c r="F128" s="1491"/>
      <c r="G128" s="1491"/>
      <c r="H128" s="1491"/>
      <c r="I128" s="1491"/>
      <c r="J128" s="1491"/>
      <c r="K128" s="1491"/>
      <c r="L128" s="1456"/>
      <c r="M128" s="1479"/>
    </row>
    <row r="129" spans="1:28" ht="80.25" customHeight="1" x14ac:dyDescent="0.25">
      <c r="A129" s="1641" t="s">
        <v>19</v>
      </c>
      <c r="B129" s="1488" t="s">
        <v>133</v>
      </c>
      <c r="C129" s="1466" t="s">
        <v>216</v>
      </c>
      <c r="D129" s="1625" t="s">
        <v>153</v>
      </c>
      <c r="E129" s="1453">
        <f>SUM(E131)</f>
        <v>190</v>
      </c>
      <c r="F129" s="1453">
        <f t="shared" ref="F129:K129" si="49">SUM(F131)</f>
        <v>2100</v>
      </c>
      <c r="G129" s="1453">
        <f t="shared" si="49"/>
        <v>0</v>
      </c>
      <c r="H129" s="1453">
        <f t="shared" si="49"/>
        <v>500</v>
      </c>
      <c r="I129" s="1467">
        <f t="shared" si="49"/>
        <v>500</v>
      </c>
      <c r="J129" s="1453">
        <f t="shared" si="49"/>
        <v>550</v>
      </c>
      <c r="K129" s="1453">
        <f t="shared" si="49"/>
        <v>550</v>
      </c>
      <c r="L129" s="1455"/>
      <c r="M129" s="1477"/>
    </row>
    <row r="130" spans="1:28" ht="80.25" customHeight="1" x14ac:dyDescent="0.25">
      <c r="A130" s="1642"/>
      <c r="B130" s="1609"/>
      <c r="C130" s="1183"/>
      <c r="D130" s="1626"/>
      <c r="E130" s="1454"/>
      <c r="F130" s="1454"/>
      <c r="G130" s="1454"/>
      <c r="H130" s="1454"/>
      <c r="I130" s="1449"/>
      <c r="J130" s="1454"/>
      <c r="K130" s="1454"/>
      <c r="L130" s="999"/>
      <c r="M130" s="1478"/>
    </row>
    <row r="131" spans="1:28" ht="80.25" customHeight="1" thickBot="1" x14ac:dyDescent="0.3">
      <c r="A131" s="1643"/>
      <c r="B131" s="1489"/>
      <c r="C131" s="606" t="s">
        <v>261</v>
      </c>
      <c r="D131" s="607" t="s">
        <v>206</v>
      </c>
      <c r="E131" s="596">
        <f>SUM(E132)</f>
        <v>190</v>
      </c>
      <c r="F131" s="596">
        <f>SUM(G131:K131)</f>
        <v>2100</v>
      </c>
      <c r="G131" s="596">
        <f t="shared" ref="G131:K131" si="50">SUM(G132)</f>
        <v>0</v>
      </c>
      <c r="H131" s="596">
        <f t="shared" si="50"/>
        <v>500</v>
      </c>
      <c r="I131" s="538">
        <f t="shared" si="50"/>
        <v>500</v>
      </c>
      <c r="J131" s="596">
        <f t="shared" si="50"/>
        <v>550</v>
      </c>
      <c r="K131" s="596">
        <f t="shared" si="50"/>
        <v>550</v>
      </c>
      <c r="L131" s="1456"/>
      <c r="M131" s="1479"/>
    </row>
    <row r="132" spans="1:28" ht="80.25" customHeight="1" thickBot="1" x14ac:dyDescent="0.3">
      <c r="A132" s="586" t="s">
        <v>126</v>
      </c>
      <c r="B132" s="608" t="s">
        <v>334</v>
      </c>
      <c r="C132" s="588"/>
      <c r="D132" s="609" t="s">
        <v>206</v>
      </c>
      <c r="E132" s="612">
        <f>SUM(E133)</f>
        <v>190</v>
      </c>
      <c r="F132" s="612">
        <f>SUM(G132:K132)</f>
        <v>2100</v>
      </c>
      <c r="G132" s="612">
        <f t="shared" ref="G132:K132" si="51">SUM(G133)</f>
        <v>0</v>
      </c>
      <c r="H132" s="612">
        <f t="shared" si="51"/>
        <v>500</v>
      </c>
      <c r="I132" s="545">
        <f t="shared" si="51"/>
        <v>500</v>
      </c>
      <c r="J132" s="612">
        <f t="shared" si="51"/>
        <v>550</v>
      </c>
      <c r="K132" s="612">
        <f t="shared" si="51"/>
        <v>550</v>
      </c>
      <c r="L132" s="588"/>
      <c r="M132" s="610"/>
    </row>
    <row r="133" spans="1:28" ht="80.25" customHeight="1" x14ac:dyDescent="0.25">
      <c r="A133" s="1460" t="s">
        <v>816</v>
      </c>
      <c r="B133" s="1501" t="s">
        <v>163</v>
      </c>
      <c r="C133" s="1503" t="s">
        <v>216</v>
      </c>
      <c r="D133" s="1486" t="s">
        <v>206</v>
      </c>
      <c r="E133" s="1593">
        <v>190</v>
      </c>
      <c r="F133" s="1593">
        <f>SUM(G133:K135)</f>
        <v>2100</v>
      </c>
      <c r="G133" s="1593" t="s">
        <v>135</v>
      </c>
      <c r="H133" s="1593">
        <v>500</v>
      </c>
      <c r="I133" s="1423">
        <v>500</v>
      </c>
      <c r="J133" s="1593">
        <v>550</v>
      </c>
      <c r="K133" s="1593">
        <v>550</v>
      </c>
      <c r="L133" s="1455" t="s">
        <v>112</v>
      </c>
      <c r="M133" s="1477" t="s">
        <v>756</v>
      </c>
    </row>
    <row r="134" spans="1:28" ht="80.25" customHeight="1" x14ac:dyDescent="0.25">
      <c r="A134" s="1461"/>
      <c r="B134" s="1644"/>
      <c r="C134" s="1168"/>
      <c r="D134" s="1645"/>
      <c r="E134" s="1252"/>
      <c r="F134" s="1252"/>
      <c r="G134" s="1252"/>
      <c r="H134" s="1252"/>
      <c r="I134" s="1646"/>
      <c r="J134" s="1252"/>
      <c r="K134" s="1252"/>
      <c r="L134" s="999"/>
      <c r="M134" s="1478"/>
    </row>
    <row r="135" spans="1:28" ht="80.25" customHeight="1" thickBot="1" x14ac:dyDescent="0.3">
      <c r="A135" s="1462"/>
      <c r="B135" s="1502"/>
      <c r="C135" s="1504"/>
      <c r="D135" s="1598"/>
      <c r="E135" s="1594"/>
      <c r="F135" s="1594"/>
      <c r="G135" s="1594"/>
      <c r="H135" s="1594"/>
      <c r="I135" s="1424"/>
      <c r="J135" s="1594"/>
      <c r="K135" s="1594"/>
      <c r="L135" s="1456"/>
      <c r="M135" s="1479"/>
    </row>
    <row r="136" spans="1:28" ht="80.25" customHeight="1" x14ac:dyDescent="0.25">
      <c r="A136" s="1460" t="s">
        <v>817</v>
      </c>
      <c r="B136" s="1501" t="s">
        <v>164</v>
      </c>
      <c r="C136" s="1455" t="s">
        <v>261</v>
      </c>
      <c r="D136" s="1486" t="s">
        <v>206</v>
      </c>
      <c r="E136" s="1490" t="s">
        <v>109</v>
      </c>
      <c r="F136" s="1490"/>
      <c r="G136" s="1490"/>
      <c r="H136" s="1490"/>
      <c r="I136" s="1490"/>
      <c r="J136" s="1490"/>
      <c r="K136" s="1490"/>
      <c r="L136" s="1455" t="s">
        <v>111</v>
      </c>
      <c r="M136" s="1477" t="s">
        <v>416</v>
      </c>
    </row>
    <row r="137" spans="1:28" ht="80.25" customHeight="1" thickBot="1" x14ac:dyDescent="0.3">
      <c r="A137" s="1462"/>
      <c r="B137" s="1502"/>
      <c r="C137" s="1456"/>
      <c r="D137" s="1598"/>
      <c r="E137" s="1491"/>
      <c r="F137" s="1491"/>
      <c r="G137" s="1491"/>
      <c r="H137" s="1491"/>
      <c r="I137" s="1491"/>
      <c r="J137" s="1491"/>
      <c r="K137" s="1491"/>
      <c r="L137" s="1456"/>
      <c r="M137" s="1479"/>
    </row>
    <row r="138" spans="1:28" ht="80.25" customHeight="1" x14ac:dyDescent="0.25">
      <c r="A138" s="1544"/>
      <c r="B138" s="1463" t="s">
        <v>165</v>
      </c>
      <c r="C138" s="1463"/>
      <c r="D138" s="1625" t="s">
        <v>153</v>
      </c>
      <c r="E138" s="1453">
        <f>SUM(E140)</f>
        <v>190</v>
      </c>
      <c r="F138" s="1453">
        <f t="shared" ref="F138:K138" si="52">SUM(F140)</f>
        <v>2100</v>
      </c>
      <c r="G138" s="1453">
        <f t="shared" si="52"/>
        <v>0</v>
      </c>
      <c r="H138" s="1453">
        <f t="shared" si="52"/>
        <v>500</v>
      </c>
      <c r="I138" s="1467">
        <f t="shared" si="52"/>
        <v>500</v>
      </c>
      <c r="J138" s="1453">
        <f t="shared" si="52"/>
        <v>550</v>
      </c>
      <c r="K138" s="1453">
        <f t="shared" si="52"/>
        <v>550</v>
      </c>
      <c r="L138" s="1455"/>
      <c r="M138" s="1457"/>
    </row>
    <row r="139" spans="1:28" ht="80.25" customHeight="1" x14ac:dyDescent="0.25">
      <c r="A139" s="1640"/>
      <c r="B139" s="1464"/>
      <c r="C139" s="1464"/>
      <c r="D139" s="1626"/>
      <c r="E139" s="1454"/>
      <c r="F139" s="1454"/>
      <c r="G139" s="1454"/>
      <c r="H139" s="1454"/>
      <c r="I139" s="1449"/>
      <c r="J139" s="1454"/>
      <c r="K139" s="1454"/>
      <c r="L139" s="999"/>
      <c r="M139" s="1458"/>
    </row>
    <row r="140" spans="1:28" ht="80.25" customHeight="1" thickBot="1" x14ac:dyDescent="0.3">
      <c r="A140" s="1545"/>
      <c r="B140" s="1465"/>
      <c r="C140" s="1465"/>
      <c r="D140" s="613" t="s">
        <v>206</v>
      </c>
      <c r="E140" s="603">
        <f>SUM(E131)</f>
        <v>190</v>
      </c>
      <c r="F140" s="603">
        <f>SUM(G140:K140)</f>
        <v>2100</v>
      </c>
      <c r="G140" s="603">
        <f>SUM(G131)</f>
        <v>0</v>
      </c>
      <c r="H140" s="603">
        <f>SUM(H131)</f>
        <v>500</v>
      </c>
      <c r="I140" s="540">
        <f>SUM(I131)</f>
        <v>500</v>
      </c>
      <c r="J140" s="603">
        <f>SUM(J131)</f>
        <v>550</v>
      </c>
      <c r="K140" s="603">
        <f>SUM(K131)</f>
        <v>550</v>
      </c>
      <c r="L140" s="1456"/>
      <c r="M140" s="1459"/>
    </row>
    <row r="141" spans="1:28" ht="80.25" customHeight="1" thickBot="1" x14ac:dyDescent="0.3">
      <c r="A141" s="1537" t="s">
        <v>166</v>
      </c>
      <c r="B141" s="1225"/>
      <c r="C141" s="1225"/>
      <c r="D141" s="1225"/>
      <c r="E141" s="1225"/>
      <c r="F141" s="1225"/>
      <c r="G141" s="1225"/>
      <c r="H141" s="1225"/>
      <c r="I141" s="1225"/>
      <c r="J141" s="1225"/>
      <c r="K141" s="1225"/>
      <c r="L141" s="1225"/>
      <c r="M141" s="582"/>
    </row>
    <row r="142" spans="1:28" ht="80.25" customHeight="1" x14ac:dyDescent="0.25">
      <c r="A142" s="1518">
        <v>1</v>
      </c>
      <c r="B142" s="1552" t="s">
        <v>607</v>
      </c>
      <c r="C142" s="599"/>
      <c r="D142" s="597" t="s">
        <v>153</v>
      </c>
      <c r="E142" s="600">
        <f>SUM(E143)</f>
        <v>20294.499999999996</v>
      </c>
      <c r="F142" s="600">
        <f t="shared" ref="F142:K142" si="53">SUM(F143)</f>
        <v>107008</v>
      </c>
      <c r="G142" s="600">
        <f t="shared" si="53"/>
        <v>20555.5</v>
      </c>
      <c r="H142" s="600">
        <f t="shared" si="53"/>
        <v>20483.8</v>
      </c>
      <c r="I142" s="536">
        <f t="shared" si="53"/>
        <v>21218.9</v>
      </c>
      <c r="J142" s="600">
        <f t="shared" si="53"/>
        <v>22246.3</v>
      </c>
      <c r="K142" s="600">
        <f t="shared" si="53"/>
        <v>22503.5</v>
      </c>
      <c r="L142" s="882"/>
      <c r="M142" s="1480"/>
    </row>
    <row r="143" spans="1:28" ht="80.25" customHeight="1" thickBot="1" x14ac:dyDescent="0.3">
      <c r="A143" s="1519"/>
      <c r="B143" s="1489"/>
      <c r="C143" s="614" t="s">
        <v>264</v>
      </c>
      <c r="D143" s="615" t="s">
        <v>206</v>
      </c>
      <c r="E143" s="616">
        <f>SUM(E145)</f>
        <v>20294.499999999996</v>
      </c>
      <c r="F143" s="616">
        <f>SUM(G143:K143)</f>
        <v>107008</v>
      </c>
      <c r="G143" s="616">
        <f t="shared" ref="G143:K143" si="54">SUM(G145)</f>
        <v>20555.5</v>
      </c>
      <c r="H143" s="616">
        <f t="shared" si="54"/>
        <v>20483.8</v>
      </c>
      <c r="I143" s="617">
        <f t="shared" si="54"/>
        <v>21218.9</v>
      </c>
      <c r="J143" s="616">
        <f t="shared" si="54"/>
        <v>22246.3</v>
      </c>
      <c r="K143" s="616">
        <f t="shared" si="54"/>
        <v>22503.5</v>
      </c>
      <c r="L143" s="1647"/>
      <c r="M143" s="1481"/>
      <c r="O143" s="531"/>
      <c r="P143" s="527"/>
      <c r="Q143" s="520"/>
      <c r="R143" s="527"/>
      <c r="S143" s="527"/>
      <c r="T143" s="527"/>
      <c r="U143" s="527"/>
      <c r="V143" s="527"/>
      <c r="W143" s="527"/>
      <c r="X143" s="527"/>
      <c r="Y143" s="527"/>
      <c r="Z143" s="527"/>
      <c r="AA143" s="527"/>
      <c r="AB143" s="527"/>
    </row>
    <row r="144" spans="1:28" ht="80.25" customHeight="1" x14ac:dyDescent="0.25">
      <c r="A144" s="1471" t="s">
        <v>266</v>
      </c>
      <c r="B144" s="1591" t="s">
        <v>333</v>
      </c>
      <c r="C144" s="618"/>
      <c r="D144" s="619" t="s">
        <v>153</v>
      </c>
      <c r="E144" s="620">
        <f>SUM(E145)</f>
        <v>20294.499999999996</v>
      </c>
      <c r="F144" s="620">
        <f t="shared" ref="F144:K144" si="55">SUM(F145)</f>
        <v>107008</v>
      </c>
      <c r="G144" s="620">
        <f t="shared" si="55"/>
        <v>20555.5</v>
      </c>
      <c r="H144" s="620">
        <f t="shared" si="55"/>
        <v>20483.8</v>
      </c>
      <c r="I144" s="621">
        <f t="shared" si="55"/>
        <v>21218.9</v>
      </c>
      <c r="J144" s="620">
        <f t="shared" si="55"/>
        <v>22246.3</v>
      </c>
      <c r="K144" s="620">
        <f t="shared" si="55"/>
        <v>22503.5</v>
      </c>
      <c r="L144" s="507"/>
      <c r="M144" s="622"/>
      <c r="O144" s="531"/>
      <c r="P144" s="527"/>
      <c r="Q144" s="520"/>
      <c r="R144" s="527"/>
      <c r="S144" s="527"/>
      <c r="T144" s="527"/>
      <c r="U144" s="527"/>
      <c r="V144" s="527"/>
      <c r="W144" s="527"/>
      <c r="X144" s="527"/>
      <c r="Y144" s="527"/>
      <c r="Z144" s="527"/>
      <c r="AA144" s="527"/>
      <c r="AB144" s="527"/>
    </row>
    <row r="145" spans="1:28" ht="80.25" customHeight="1" thickBot="1" x14ac:dyDescent="0.3">
      <c r="A145" s="1473"/>
      <c r="B145" s="1592"/>
      <c r="C145" s="614"/>
      <c r="D145" s="615" t="s">
        <v>206</v>
      </c>
      <c r="E145" s="616">
        <f>SUM(E146+E147+E148)</f>
        <v>20294.499999999996</v>
      </c>
      <c r="F145" s="616">
        <f>SUM(G145:K145)</f>
        <v>107008</v>
      </c>
      <c r="G145" s="616">
        <f t="shared" ref="G145:K145" si="56">SUM(G146+G147+G148)</f>
        <v>20555.5</v>
      </c>
      <c r="H145" s="616">
        <f t="shared" si="56"/>
        <v>20483.8</v>
      </c>
      <c r="I145" s="617">
        <f t="shared" si="56"/>
        <v>21218.9</v>
      </c>
      <c r="J145" s="616">
        <f t="shared" si="56"/>
        <v>22246.3</v>
      </c>
      <c r="K145" s="616">
        <f t="shared" si="56"/>
        <v>22503.5</v>
      </c>
      <c r="L145" s="623"/>
      <c r="M145" s="624"/>
      <c r="O145" s="531"/>
      <c r="P145" s="527"/>
      <c r="Q145" s="520"/>
      <c r="R145" s="527"/>
      <c r="S145" s="527"/>
      <c r="T145" s="527"/>
      <c r="U145" s="527"/>
      <c r="V145" s="527"/>
      <c r="W145" s="527"/>
      <c r="X145" s="527"/>
      <c r="Y145" s="527"/>
      <c r="Z145" s="527"/>
      <c r="AA145" s="527"/>
      <c r="AB145" s="527"/>
    </row>
    <row r="146" spans="1:28" ht="80.25" customHeight="1" thickBot="1" x14ac:dyDescent="0.3">
      <c r="A146" s="625" t="s">
        <v>799</v>
      </c>
      <c r="B146" s="626" t="s">
        <v>167</v>
      </c>
      <c r="C146" s="627" t="s">
        <v>264</v>
      </c>
      <c r="D146" s="628" t="s">
        <v>206</v>
      </c>
      <c r="E146" s="629">
        <v>1445.6</v>
      </c>
      <c r="F146" s="629">
        <f>SUM(G146:K146)</f>
        <v>1667.9</v>
      </c>
      <c r="G146" s="629">
        <v>602.9</v>
      </c>
      <c r="H146" s="629">
        <v>262</v>
      </c>
      <c r="I146" s="630">
        <f>1008.5-742.5</f>
        <v>266</v>
      </c>
      <c r="J146" s="629">
        <v>266</v>
      </c>
      <c r="K146" s="629">
        <v>271</v>
      </c>
      <c r="L146" s="627" t="s">
        <v>159</v>
      </c>
      <c r="M146" s="631" t="s">
        <v>748</v>
      </c>
      <c r="O146" s="1597"/>
      <c r="P146" s="1226"/>
      <c r="Q146" s="1223"/>
      <c r="R146" s="632"/>
      <c r="S146" s="1582"/>
      <c r="T146" s="1223"/>
      <c r="U146" s="1223"/>
      <c r="V146" s="1223"/>
      <c r="W146" s="1223"/>
      <c r="X146" s="1223"/>
      <c r="Y146" s="1223"/>
      <c r="Z146" s="1223"/>
      <c r="AA146" s="1582"/>
      <c r="AB146" s="1587"/>
    </row>
    <row r="147" spans="1:28" ht="80.25" customHeight="1" thickBot="1" x14ac:dyDescent="0.3">
      <c r="A147" s="625" t="s">
        <v>800</v>
      </c>
      <c r="B147" s="633" t="s">
        <v>168</v>
      </c>
      <c r="C147" s="627" t="s">
        <v>264</v>
      </c>
      <c r="D147" s="628" t="s">
        <v>206</v>
      </c>
      <c r="E147" s="629">
        <v>18768.099999999999</v>
      </c>
      <c r="F147" s="629">
        <f>SUM(G147:K147)</f>
        <v>104856.09999999999</v>
      </c>
      <c r="G147" s="629">
        <v>19836.599999999999</v>
      </c>
      <c r="H147" s="629">
        <v>20128.8</v>
      </c>
      <c r="I147" s="630">
        <v>20862.900000000001</v>
      </c>
      <c r="J147" s="629">
        <v>21890.3</v>
      </c>
      <c r="K147" s="629">
        <v>22137.5</v>
      </c>
      <c r="L147" s="627" t="s">
        <v>159</v>
      </c>
      <c r="M147" s="631" t="s">
        <v>749</v>
      </c>
      <c r="O147" s="1597"/>
      <c r="P147" s="1226"/>
      <c r="Q147" s="1223"/>
      <c r="R147" s="632"/>
      <c r="S147" s="1582"/>
      <c r="T147" s="1223"/>
      <c r="U147" s="1223"/>
      <c r="V147" s="1223"/>
      <c r="W147" s="1223"/>
      <c r="X147" s="1223"/>
      <c r="Y147" s="1223"/>
      <c r="Z147" s="1223"/>
      <c r="AA147" s="1582"/>
      <c r="AB147" s="1223"/>
    </row>
    <row r="148" spans="1:28" ht="80.25" customHeight="1" thickBot="1" x14ac:dyDescent="0.3">
      <c r="A148" s="625" t="s">
        <v>801</v>
      </c>
      <c r="B148" s="633" t="s">
        <v>169</v>
      </c>
      <c r="C148" s="627" t="s">
        <v>264</v>
      </c>
      <c r="D148" s="628" t="s">
        <v>206</v>
      </c>
      <c r="E148" s="629">
        <v>80.8</v>
      </c>
      <c r="F148" s="629">
        <f>SUM(G148:K148)</f>
        <v>484</v>
      </c>
      <c r="G148" s="629">
        <v>116</v>
      </c>
      <c r="H148" s="629">
        <v>93</v>
      </c>
      <c r="I148" s="630">
        <v>90</v>
      </c>
      <c r="J148" s="629">
        <v>90</v>
      </c>
      <c r="K148" s="629">
        <v>95</v>
      </c>
      <c r="L148" s="627" t="s">
        <v>159</v>
      </c>
      <c r="M148" s="631" t="s">
        <v>750</v>
      </c>
      <c r="O148" s="1595"/>
      <c r="P148" s="1226"/>
      <c r="Q148" s="520"/>
      <c r="R148" s="632"/>
      <c r="S148" s="1582"/>
      <c r="T148" s="1223"/>
      <c r="U148" s="1223"/>
      <c r="V148" s="1223"/>
      <c r="W148" s="1223"/>
      <c r="X148" s="1223"/>
      <c r="Y148" s="1223"/>
      <c r="Z148" s="1223"/>
      <c r="AA148" s="1582"/>
      <c r="AB148" s="1587"/>
    </row>
    <row r="149" spans="1:28" ht="80.25" customHeight="1" x14ac:dyDescent="0.25">
      <c r="A149" s="1544"/>
      <c r="B149" s="1463" t="s">
        <v>170</v>
      </c>
      <c r="C149" s="1463"/>
      <c r="D149" s="1625" t="s">
        <v>153</v>
      </c>
      <c r="E149" s="1453">
        <f>E151</f>
        <v>20294.499999999996</v>
      </c>
      <c r="F149" s="1453">
        <f t="shared" ref="F149:K149" si="57">F151</f>
        <v>107008</v>
      </c>
      <c r="G149" s="1453">
        <f t="shared" si="57"/>
        <v>20555.5</v>
      </c>
      <c r="H149" s="1453">
        <f t="shared" si="57"/>
        <v>20483.8</v>
      </c>
      <c r="I149" s="1467">
        <f t="shared" si="57"/>
        <v>21218.9</v>
      </c>
      <c r="J149" s="1453">
        <f t="shared" si="57"/>
        <v>22246.3</v>
      </c>
      <c r="K149" s="1453">
        <f t="shared" si="57"/>
        <v>22503.5</v>
      </c>
      <c r="L149" s="1455"/>
      <c r="M149" s="1457"/>
      <c r="O149" s="1595"/>
      <c r="P149" s="1226"/>
      <c r="Q149" s="520"/>
      <c r="R149" s="632"/>
      <c r="S149" s="1582"/>
      <c r="T149" s="1223"/>
      <c r="U149" s="1223"/>
      <c r="V149" s="1223"/>
      <c r="W149" s="1223"/>
      <c r="X149" s="1223"/>
      <c r="Y149" s="1223"/>
      <c r="Z149" s="1223"/>
      <c r="AA149" s="1582"/>
      <c r="AB149" s="1587"/>
    </row>
    <row r="150" spans="1:28" ht="80.25" customHeight="1" x14ac:dyDescent="0.25">
      <c r="A150" s="1640"/>
      <c r="B150" s="1464"/>
      <c r="C150" s="1464"/>
      <c r="D150" s="1626"/>
      <c r="E150" s="1454"/>
      <c r="F150" s="1454"/>
      <c r="G150" s="1454"/>
      <c r="H150" s="1454"/>
      <c r="I150" s="1449"/>
      <c r="J150" s="1454"/>
      <c r="K150" s="1454"/>
      <c r="L150" s="999"/>
      <c r="M150" s="1458"/>
      <c r="O150" s="1595"/>
      <c r="P150" s="1226"/>
      <c r="Q150" s="520"/>
      <c r="R150" s="632"/>
      <c r="S150" s="1582"/>
      <c r="T150" s="1223"/>
      <c r="U150" s="1223"/>
      <c r="V150" s="1223"/>
      <c r="W150" s="1223"/>
      <c r="X150" s="1223"/>
      <c r="Y150" s="1223"/>
      <c r="Z150" s="1223"/>
      <c r="AA150" s="1582"/>
      <c r="AB150" s="1587"/>
    </row>
    <row r="151" spans="1:28" ht="80.25" customHeight="1" thickBot="1" x14ac:dyDescent="0.3">
      <c r="A151" s="1545"/>
      <c r="B151" s="1465"/>
      <c r="C151" s="1465"/>
      <c r="D151" s="613" t="s">
        <v>206</v>
      </c>
      <c r="E151" s="603">
        <f>SUM(E143)</f>
        <v>20294.499999999996</v>
      </c>
      <c r="F151" s="603">
        <f>SUM(G151:K151)</f>
        <v>107008</v>
      </c>
      <c r="G151" s="603">
        <f t="shared" ref="G151:K151" si="58">SUM(G143)</f>
        <v>20555.5</v>
      </c>
      <c r="H151" s="603">
        <f t="shared" si="58"/>
        <v>20483.8</v>
      </c>
      <c r="I151" s="540">
        <f t="shared" si="58"/>
        <v>21218.9</v>
      </c>
      <c r="J151" s="603">
        <f t="shared" si="58"/>
        <v>22246.3</v>
      </c>
      <c r="K151" s="603">
        <f t="shared" si="58"/>
        <v>22503.5</v>
      </c>
      <c r="L151" s="1456"/>
      <c r="M151" s="1459"/>
      <c r="O151" s="1595"/>
      <c r="P151" s="1226"/>
      <c r="Q151" s="632"/>
      <c r="R151" s="632"/>
      <c r="S151" s="1582"/>
      <c r="T151" s="1223"/>
      <c r="U151" s="1223"/>
      <c r="V151" s="1223"/>
      <c r="W151" s="1223"/>
      <c r="X151" s="1223"/>
      <c r="Y151" s="1223"/>
      <c r="Z151" s="1223"/>
      <c r="AA151" s="1582"/>
      <c r="AB151" s="1223"/>
    </row>
    <row r="152" spans="1:28" ht="80.25" customHeight="1" thickBot="1" x14ac:dyDescent="0.3">
      <c r="A152" s="1537" t="s">
        <v>172</v>
      </c>
      <c r="B152" s="1225"/>
      <c r="C152" s="1225"/>
      <c r="D152" s="1225"/>
      <c r="E152" s="1225"/>
      <c r="F152" s="1225"/>
      <c r="G152" s="1225"/>
      <c r="H152" s="1225"/>
      <c r="I152" s="1225"/>
      <c r="J152" s="1225"/>
      <c r="K152" s="1225"/>
      <c r="L152" s="1225"/>
      <c r="M152" s="582"/>
      <c r="O152" s="1595"/>
      <c r="P152" s="1226"/>
      <c r="Q152" s="1223"/>
      <c r="R152" s="632"/>
      <c r="S152" s="1582"/>
      <c r="T152" s="1223"/>
      <c r="U152" s="1223"/>
      <c r="V152" s="1223"/>
      <c r="W152" s="1223"/>
      <c r="X152" s="1223"/>
      <c r="Y152" s="1223"/>
      <c r="Z152" s="1223"/>
      <c r="AA152" s="1582"/>
      <c r="AB152" s="1587"/>
    </row>
    <row r="153" spans="1:28" ht="80.25" customHeight="1" thickBot="1" x14ac:dyDescent="0.3">
      <c r="A153" s="586" t="s">
        <v>15</v>
      </c>
      <c r="B153" s="634" t="s">
        <v>620</v>
      </c>
      <c r="C153" s="577"/>
      <c r="D153" s="577"/>
      <c r="E153" s="635">
        <f t="shared" ref="E153:H153" si="59">SUM(E154)</f>
        <v>0</v>
      </c>
      <c r="F153" s="635">
        <f>SUM(G153:K153)</f>
        <v>13500</v>
      </c>
      <c r="G153" s="635">
        <f t="shared" si="59"/>
        <v>0</v>
      </c>
      <c r="H153" s="635">
        <f t="shared" si="59"/>
        <v>0</v>
      </c>
      <c r="I153" s="635">
        <f>SUM(I154)</f>
        <v>4500</v>
      </c>
      <c r="J153" s="635">
        <f t="shared" ref="J153:K154" si="60">SUM(J154)</f>
        <v>4500</v>
      </c>
      <c r="K153" s="635">
        <f t="shared" si="60"/>
        <v>4500</v>
      </c>
      <c r="L153" s="577"/>
      <c r="M153" s="546"/>
      <c r="O153" s="1595"/>
      <c r="P153" s="1226"/>
      <c r="Q153" s="1223"/>
      <c r="R153" s="632"/>
      <c r="S153" s="1582"/>
      <c r="T153" s="1223"/>
      <c r="U153" s="1223"/>
      <c r="V153" s="1223"/>
      <c r="W153" s="1223"/>
      <c r="X153" s="1223"/>
      <c r="Y153" s="1223"/>
      <c r="Z153" s="1223"/>
      <c r="AA153" s="1582"/>
      <c r="AB153" s="1587"/>
    </row>
    <row r="154" spans="1:28" ht="80.25" customHeight="1" thickBot="1" x14ac:dyDescent="0.3">
      <c r="A154" s="586" t="s">
        <v>266</v>
      </c>
      <c r="B154" s="587" t="s">
        <v>475</v>
      </c>
      <c r="C154" s="577"/>
      <c r="D154" s="392" t="s">
        <v>206</v>
      </c>
      <c r="E154" s="635" t="s">
        <v>135</v>
      </c>
      <c r="F154" s="635">
        <f>SUM(G154:K154)</f>
        <v>13500</v>
      </c>
      <c r="G154" s="635" t="s">
        <v>135</v>
      </c>
      <c r="H154" s="635" t="s">
        <v>135</v>
      </c>
      <c r="I154" s="635">
        <f>SUM(I155)</f>
        <v>4500</v>
      </c>
      <c r="J154" s="635">
        <f t="shared" si="60"/>
        <v>4500</v>
      </c>
      <c r="K154" s="635">
        <f t="shared" si="60"/>
        <v>4500</v>
      </c>
      <c r="L154" s="577"/>
      <c r="M154" s="546"/>
      <c r="O154" s="1595"/>
      <c r="P154" s="1226"/>
      <c r="Q154" s="1223"/>
      <c r="R154" s="632"/>
      <c r="S154" s="1582"/>
      <c r="T154" s="1223"/>
      <c r="U154" s="1223"/>
      <c r="V154" s="1223"/>
      <c r="W154" s="1223"/>
      <c r="X154" s="1223"/>
      <c r="Y154" s="1223"/>
      <c r="Z154" s="1223"/>
      <c r="AA154" s="1582"/>
      <c r="AB154" s="1587"/>
    </row>
    <row r="155" spans="1:28" ht="80.25" customHeight="1" thickBot="1" x14ac:dyDescent="0.3">
      <c r="A155" s="586" t="s">
        <v>799</v>
      </c>
      <c r="B155" s="636" t="s">
        <v>476</v>
      </c>
      <c r="C155" s="392" t="s">
        <v>261</v>
      </c>
      <c r="D155" s="543" t="s">
        <v>153</v>
      </c>
      <c r="E155" s="635" t="s">
        <v>135</v>
      </c>
      <c r="F155" s="635">
        <f>SUM(G155:K155)</f>
        <v>13500</v>
      </c>
      <c r="G155" s="635" t="s">
        <v>135</v>
      </c>
      <c r="H155" s="635" t="s">
        <v>135</v>
      </c>
      <c r="I155" s="635">
        <v>4500</v>
      </c>
      <c r="J155" s="635">
        <v>4500</v>
      </c>
      <c r="K155" s="635">
        <v>4500</v>
      </c>
      <c r="L155" s="402" t="s">
        <v>195</v>
      </c>
      <c r="M155" s="546" t="s">
        <v>477</v>
      </c>
      <c r="O155" s="1595"/>
      <c r="P155" s="1226"/>
      <c r="Q155" s="1223"/>
      <c r="R155" s="632"/>
      <c r="S155" s="1582"/>
      <c r="T155" s="1223"/>
      <c r="U155" s="1223"/>
      <c r="V155" s="1223"/>
      <c r="W155" s="1223"/>
      <c r="X155" s="1223"/>
      <c r="Y155" s="1223"/>
      <c r="Z155" s="1223"/>
      <c r="AA155" s="1582"/>
      <c r="AB155" s="1587"/>
    </row>
    <row r="156" spans="1:28" ht="80.25" customHeight="1" thickBot="1" x14ac:dyDescent="0.3">
      <c r="A156" s="586" t="s">
        <v>267</v>
      </c>
      <c r="B156" s="587" t="s">
        <v>478</v>
      </c>
      <c r="C156" s="577"/>
      <c r="D156" s="392" t="s">
        <v>206</v>
      </c>
      <c r="E156" s="1636" t="s">
        <v>160</v>
      </c>
      <c r="F156" s="1637"/>
      <c r="G156" s="1637"/>
      <c r="H156" s="1637"/>
      <c r="I156" s="1637"/>
      <c r="J156" s="1637"/>
      <c r="K156" s="1638"/>
      <c r="L156" s="577"/>
      <c r="M156" s="637"/>
      <c r="O156" s="1595"/>
      <c r="P156" s="1226"/>
      <c r="Q156" s="1223"/>
      <c r="R156" s="632"/>
      <c r="S156" s="1582"/>
      <c r="T156" s="1223"/>
      <c r="U156" s="1223"/>
      <c r="V156" s="1223"/>
      <c r="W156" s="1223"/>
      <c r="X156" s="1223"/>
      <c r="Y156" s="1223"/>
      <c r="Z156" s="1223"/>
      <c r="AA156" s="1582"/>
      <c r="AB156" s="1587"/>
    </row>
    <row r="157" spans="1:28" ht="80.25" customHeight="1" thickBot="1" x14ac:dyDescent="0.3">
      <c r="A157" s="586" t="s">
        <v>800</v>
      </c>
      <c r="B157" s="636" t="s">
        <v>479</v>
      </c>
      <c r="C157" s="577"/>
      <c r="D157" s="392" t="s">
        <v>206</v>
      </c>
      <c r="E157" s="1636" t="s">
        <v>160</v>
      </c>
      <c r="F157" s="1637"/>
      <c r="G157" s="1637"/>
      <c r="H157" s="1637"/>
      <c r="I157" s="1637"/>
      <c r="J157" s="1637"/>
      <c r="K157" s="1638"/>
      <c r="L157" s="402" t="s">
        <v>195</v>
      </c>
      <c r="M157" s="638" t="s">
        <v>874</v>
      </c>
      <c r="O157" s="1595"/>
      <c r="P157" s="1226"/>
      <c r="Q157" s="1223"/>
      <c r="R157" s="632"/>
      <c r="S157" s="1582"/>
      <c r="T157" s="1223"/>
      <c r="U157" s="1223"/>
      <c r="V157" s="1223"/>
      <c r="W157" s="1223"/>
      <c r="X157" s="1223"/>
      <c r="Y157" s="1223"/>
      <c r="Z157" s="1223"/>
      <c r="AA157" s="1582"/>
      <c r="AB157" s="1587"/>
    </row>
    <row r="158" spans="1:28" ht="80.25" customHeight="1" thickBot="1" x14ac:dyDescent="0.3">
      <c r="A158" s="1460">
        <v>2</v>
      </c>
      <c r="B158" s="634" t="s">
        <v>483</v>
      </c>
      <c r="C158" s="392"/>
      <c r="D158" s="639" t="s">
        <v>153</v>
      </c>
      <c r="E158" s="1468" t="s">
        <v>160</v>
      </c>
      <c r="F158" s="1468"/>
      <c r="G158" s="1468"/>
      <c r="H158" s="1468"/>
      <c r="I158" s="1468"/>
      <c r="J158" s="1468"/>
      <c r="K158" s="1468"/>
      <c r="L158" s="392"/>
      <c r="M158" s="546"/>
      <c r="O158" s="1595"/>
      <c r="P158" s="1226"/>
      <c r="Q158" s="1223"/>
      <c r="R158" s="632"/>
      <c r="S158" s="1582"/>
      <c r="T158" s="1223"/>
      <c r="U158" s="1223"/>
      <c r="V158" s="1223"/>
      <c r="W158" s="1223"/>
      <c r="X158" s="1223"/>
      <c r="Y158" s="1223"/>
      <c r="Z158" s="1223"/>
      <c r="AA158" s="1582"/>
      <c r="AB158" s="1223"/>
    </row>
    <row r="159" spans="1:28" ht="80.25" customHeight="1" thickBot="1" x14ac:dyDescent="0.3">
      <c r="A159" s="1462"/>
      <c r="B159" s="636" t="s">
        <v>483</v>
      </c>
      <c r="C159" s="392"/>
      <c r="D159" s="639" t="s">
        <v>153</v>
      </c>
      <c r="E159" s="1468" t="s">
        <v>160</v>
      </c>
      <c r="F159" s="1468"/>
      <c r="G159" s="1468"/>
      <c r="H159" s="1468"/>
      <c r="I159" s="1468"/>
      <c r="J159" s="1468"/>
      <c r="K159" s="1468"/>
      <c r="L159" s="392"/>
      <c r="M159" s="546"/>
      <c r="O159" s="1595"/>
      <c r="P159" s="1226"/>
      <c r="Q159" s="1223"/>
      <c r="R159" s="632"/>
      <c r="S159" s="1582"/>
      <c r="T159" s="1223"/>
      <c r="U159" s="1223"/>
      <c r="V159" s="1223"/>
      <c r="W159" s="1223"/>
      <c r="X159" s="1223"/>
      <c r="Y159" s="1223"/>
      <c r="Z159" s="1223"/>
      <c r="AA159" s="1582"/>
      <c r="AB159" s="1587"/>
    </row>
    <row r="160" spans="1:28" ht="80.25" customHeight="1" x14ac:dyDescent="0.25">
      <c r="A160" s="1497"/>
      <c r="B160" s="1615"/>
      <c r="C160" s="108"/>
      <c r="D160" s="640"/>
      <c r="E160" s="1656"/>
      <c r="F160" s="1656"/>
      <c r="G160" s="1656"/>
      <c r="H160" s="1656"/>
      <c r="I160" s="1656"/>
      <c r="J160" s="1656"/>
      <c r="K160" s="1656"/>
      <c r="L160" s="521"/>
      <c r="M160" s="1482"/>
      <c r="O160" s="1595"/>
      <c r="P160" s="1226"/>
      <c r="Q160" s="1223"/>
      <c r="R160" s="632"/>
      <c r="S160" s="1582"/>
      <c r="T160" s="1223"/>
      <c r="U160" s="1223"/>
      <c r="V160" s="1223"/>
      <c r="W160" s="1223"/>
      <c r="X160" s="1223"/>
      <c r="Y160" s="1223"/>
      <c r="Z160" s="1223"/>
      <c r="AA160" s="1582"/>
      <c r="AB160" s="1587"/>
    </row>
    <row r="161" spans="1:28" ht="80.25" customHeight="1" thickBot="1" x14ac:dyDescent="0.3">
      <c r="A161" s="1498"/>
      <c r="B161" s="1616"/>
      <c r="C161" s="375"/>
      <c r="D161" s="641"/>
      <c r="E161" s="1657"/>
      <c r="F161" s="1657"/>
      <c r="G161" s="1657"/>
      <c r="H161" s="1657"/>
      <c r="I161" s="1657"/>
      <c r="J161" s="1657"/>
      <c r="K161" s="1657"/>
      <c r="L161" s="521"/>
      <c r="M161" s="1483"/>
      <c r="O161" s="1595"/>
      <c r="P161" s="1226"/>
      <c r="Q161" s="1223"/>
      <c r="R161" s="632"/>
      <c r="S161" s="1582"/>
      <c r="T161" s="1223"/>
      <c r="U161" s="1223"/>
      <c r="V161" s="1223"/>
      <c r="W161" s="1223"/>
      <c r="X161" s="1223"/>
      <c r="Y161" s="1223"/>
      <c r="Z161" s="1223"/>
      <c r="AA161" s="1582"/>
      <c r="AB161" s="1223"/>
    </row>
    <row r="162" spans="1:28" ht="80.25" customHeight="1" thickBot="1" x14ac:dyDescent="0.3">
      <c r="A162" s="586">
        <v>2</v>
      </c>
      <c r="B162" s="636" t="s">
        <v>483</v>
      </c>
      <c r="C162" s="392"/>
      <c r="D162" s="639" t="s">
        <v>153</v>
      </c>
      <c r="E162" s="1468" t="s">
        <v>160</v>
      </c>
      <c r="F162" s="1468"/>
      <c r="G162" s="1468"/>
      <c r="H162" s="1468"/>
      <c r="I162" s="1468"/>
      <c r="J162" s="1468"/>
      <c r="K162" s="1468"/>
      <c r="L162" s="392"/>
      <c r="M162" s="546"/>
      <c r="O162" s="530"/>
      <c r="P162" s="520"/>
      <c r="Q162" s="519"/>
      <c r="R162" s="632"/>
      <c r="S162" s="527"/>
      <c r="T162" s="519"/>
      <c r="U162" s="519"/>
      <c r="V162" s="519"/>
      <c r="W162" s="519"/>
      <c r="X162" s="519"/>
      <c r="Y162" s="519"/>
      <c r="Z162" s="519"/>
      <c r="AA162" s="527"/>
      <c r="AB162" s="519"/>
    </row>
    <row r="163" spans="1:28" ht="80.25" customHeight="1" thickBot="1" x14ac:dyDescent="0.3">
      <c r="A163" s="586" t="s">
        <v>260</v>
      </c>
      <c r="B163" s="608" t="s">
        <v>480</v>
      </c>
      <c r="C163" s="392"/>
      <c r="D163" s="639" t="s">
        <v>206</v>
      </c>
      <c r="E163" s="1469" t="s">
        <v>160</v>
      </c>
      <c r="F163" s="1648"/>
      <c r="G163" s="1648"/>
      <c r="H163" s="1648"/>
      <c r="I163" s="1648"/>
      <c r="J163" s="1648"/>
      <c r="K163" s="1649"/>
      <c r="L163" s="402" t="s">
        <v>195</v>
      </c>
      <c r="M163" s="546" t="s">
        <v>775</v>
      </c>
      <c r="O163" s="530"/>
      <c r="P163" s="520"/>
      <c r="Q163" s="519"/>
      <c r="R163" s="632"/>
      <c r="S163" s="527"/>
      <c r="T163" s="519"/>
      <c r="U163" s="519"/>
      <c r="V163" s="519"/>
      <c r="W163" s="519"/>
      <c r="X163" s="519"/>
      <c r="Y163" s="519"/>
      <c r="Z163" s="519"/>
      <c r="AA163" s="527"/>
      <c r="AB163" s="519"/>
    </row>
    <row r="164" spans="1:28" ht="80.25" customHeight="1" x14ac:dyDescent="0.25">
      <c r="A164" s="1460" t="s">
        <v>262</v>
      </c>
      <c r="B164" s="1621" t="s">
        <v>481</v>
      </c>
      <c r="C164" s="1419" t="s">
        <v>261</v>
      </c>
      <c r="D164" s="642" t="s">
        <v>153</v>
      </c>
      <c r="E164" s="1401" t="s">
        <v>160</v>
      </c>
      <c r="F164" s="1401"/>
      <c r="G164" s="1401"/>
      <c r="H164" s="1401"/>
      <c r="I164" s="1401"/>
      <c r="J164" s="1401"/>
      <c r="K164" s="1401"/>
      <c r="L164" s="1419" t="s">
        <v>195</v>
      </c>
      <c r="M164" s="1413" t="s">
        <v>757</v>
      </c>
      <c r="O164" s="530"/>
      <c r="P164" s="520"/>
      <c r="Q164" s="519"/>
      <c r="R164" s="632"/>
      <c r="S164" s="527"/>
      <c r="T164" s="519"/>
      <c r="U164" s="519"/>
      <c r="V164" s="519"/>
      <c r="W164" s="519"/>
      <c r="X164" s="519"/>
      <c r="Y164" s="519"/>
      <c r="Z164" s="519"/>
      <c r="AA164" s="527"/>
      <c r="AB164" s="519"/>
    </row>
    <row r="165" spans="1:28" ht="80.25" customHeight="1" thickBot="1" x14ac:dyDescent="0.3">
      <c r="A165" s="1462"/>
      <c r="B165" s="1634"/>
      <c r="C165" s="1420"/>
      <c r="D165" s="643" t="s">
        <v>206</v>
      </c>
      <c r="E165" s="1403"/>
      <c r="F165" s="1403"/>
      <c r="G165" s="1403"/>
      <c r="H165" s="1403"/>
      <c r="I165" s="1403"/>
      <c r="J165" s="1403"/>
      <c r="K165" s="1403"/>
      <c r="L165" s="1420"/>
      <c r="M165" s="1414"/>
      <c r="O165" s="530"/>
      <c r="P165" s="520"/>
      <c r="Q165" s="519"/>
      <c r="R165" s="632"/>
      <c r="S165" s="527"/>
      <c r="T165" s="1223"/>
      <c r="U165" s="1223"/>
      <c r="V165" s="1223"/>
      <c r="W165" s="1223"/>
      <c r="X165" s="1223"/>
      <c r="Y165" s="1223"/>
      <c r="Z165" s="1223"/>
      <c r="AA165" s="527"/>
      <c r="AB165" s="519"/>
    </row>
    <row r="166" spans="1:28" ht="80.25" customHeight="1" thickBot="1" x14ac:dyDescent="0.3">
      <c r="A166" s="586">
        <v>3</v>
      </c>
      <c r="B166" s="644" t="s">
        <v>621</v>
      </c>
      <c r="C166" s="392"/>
      <c r="D166" s="645" t="s">
        <v>153</v>
      </c>
      <c r="E166" s="1468" t="s">
        <v>160</v>
      </c>
      <c r="F166" s="1468"/>
      <c r="G166" s="1468"/>
      <c r="H166" s="1468"/>
      <c r="I166" s="1468"/>
      <c r="J166" s="1468"/>
      <c r="K166" s="1469"/>
      <c r="L166" s="402"/>
      <c r="M166" s="546"/>
      <c r="O166" s="530"/>
      <c r="P166" s="520"/>
      <c r="Q166" s="519"/>
      <c r="R166" s="632"/>
      <c r="S166" s="527"/>
      <c r="T166" s="519"/>
      <c r="U166" s="519"/>
      <c r="V166" s="519"/>
      <c r="W166" s="519"/>
      <c r="X166" s="519"/>
      <c r="Y166" s="519"/>
      <c r="Z166" s="519"/>
      <c r="AA166" s="527"/>
      <c r="AB166" s="519"/>
    </row>
    <row r="167" spans="1:28" ht="80.25" customHeight="1" x14ac:dyDescent="0.25">
      <c r="A167" s="1460" t="s">
        <v>18</v>
      </c>
      <c r="B167" s="1621" t="s">
        <v>482</v>
      </c>
      <c r="C167" s="646" t="s">
        <v>261</v>
      </c>
      <c r="D167" s="642" t="s">
        <v>153</v>
      </c>
      <c r="E167" s="1401" t="s">
        <v>160</v>
      </c>
      <c r="F167" s="1401"/>
      <c r="G167" s="1401"/>
      <c r="H167" s="1401"/>
      <c r="I167" s="1401"/>
      <c r="J167" s="1401"/>
      <c r="K167" s="1560"/>
      <c r="L167" s="1435" t="s">
        <v>195</v>
      </c>
      <c r="M167" s="1492" t="s">
        <v>875</v>
      </c>
      <c r="O167" s="530"/>
      <c r="P167" s="520"/>
      <c r="Q167" s="519"/>
      <c r="R167" s="632"/>
      <c r="S167" s="527"/>
      <c r="T167" s="1223"/>
      <c r="U167" s="1223"/>
      <c r="V167" s="1223"/>
      <c r="W167" s="1223"/>
      <c r="X167" s="1223"/>
      <c r="Y167" s="1223"/>
      <c r="Z167" s="1223"/>
      <c r="AA167" s="527"/>
      <c r="AB167" s="519"/>
    </row>
    <row r="168" spans="1:28" ht="80.25" customHeight="1" thickBot="1" x14ac:dyDescent="0.3">
      <c r="A168" s="1462"/>
      <c r="B168" s="1622"/>
      <c r="C168" s="647" t="s">
        <v>261</v>
      </c>
      <c r="D168" s="643" t="s">
        <v>206</v>
      </c>
      <c r="E168" s="1403"/>
      <c r="F168" s="1403"/>
      <c r="G168" s="1403"/>
      <c r="H168" s="1403"/>
      <c r="I168" s="1403"/>
      <c r="J168" s="1403"/>
      <c r="K168" s="1561"/>
      <c r="L168" s="1436"/>
      <c r="M168" s="1493"/>
      <c r="O168" s="530"/>
      <c r="P168" s="520"/>
      <c r="Q168" s="519"/>
      <c r="R168" s="632"/>
      <c r="S168" s="527"/>
      <c r="T168" s="519"/>
      <c r="U168" s="519"/>
      <c r="V168" s="519"/>
      <c r="W168" s="519"/>
      <c r="X168" s="519"/>
      <c r="Y168" s="519"/>
      <c r="Z168" s="519"/>
      <c r="AA168" s="527"/>
      <c r="AB168" s="519"/>
    </row>
    <row r="169" spans="1:28" ht="80.25" customHeight="1" x14ac:dyDescent="0.25">
      <c r="A169" s="1460"/>
      <c r="B169" s="1619" t="s">
        <v>173</v>
      </c>
      <c r="C169" s="1619"/>
      <c r="D169" s="561" t="s">
        <v>153</v>
      </c>
      <c r="E169" s="648">
        <f t="shared" ref="E169" si="61">SUM(E170)</f>
        <v>0</v>
      </c>
      <c r="F169" s="648">
        <f>SUM(F170)</f>
        <v>13500</v>
      </c>
      <c r="G169" s="648">
        <f t="shared" ref="G169:K169" si="62">SUM(G170)</f>
        <v>0</v>
      </c>
      <c r="H169" s="648">
        <f t="shared" si="62"/>
        <v>0</v>
      </c>
      <c r="I169" s="648">
        <f t="shared" si="62"/>
        <v>4500</v>
      </c>
      <c r="J169" s="648">
        <f t="shared" si="62"/>
        <v>4500</v>
      </c>
      <c r="K169" s="648">
        <f t="shared" si="62"/>
        <v>4500</v>
      </c>
      <c r="L169" s="1401"/>
      <c r="M169" s="1404"/>
      <c r="O169" s="528"/>
      <c r="P169" s="520"/>
      <c r="Q169" s="519"/>
      <c r="R169" s="527"/>
      <c r="S169" s="527"/>
      <c r="T169" s="529"/>
      <c r="U169" s="529"/>
      <c r="V169" s="529"/>
      <c r="W169" s="529"/>
      <c r="X169" s="529"/>
      <c r="Y169" s="529"/>
      <c r="Z169" s="529"/>
      <c r="AA169" s="527"/>
      <c r="AB169" s="649"/>
    </row>
    <row r="170" spans="1:28" ht="80.25" customHeight="1" thickBot="1" x14ac:dyDescent="0.3">
      <c r="A170" s="1462"/>
      <c r="B170" s="1620"/>
      <c r="C170" s="1620"/>
      <c r="D170" s="650" t="s">
        <v>206</v>
      </c>
      <c r="E170" s="651">
        <f t="shared" ref="E170" si="63">SUM(E154)</f>
        <v>0</v>
      </c>
      <c r="F170" s="651">
        <f t="shared" ref="F170:H170" si="64">SUM(F153)</f>
        <v>13500</v>
      </c>
      <c r="G170" s="651">
        <f t="shared" si="64"/>
        <v>0</v>
      </c>
      <c r="H170" s="651">
        <f t="shared" si="64"/>
        <v>0</v>
      </c>
      <c r="I170" s="651">
        <f>SUM(I153)</f>
        <v>4500</v>
      </c>
      <c r="J170" s="651">
        <f t="shared" ref="J170:K170" si="65">SUM(J153)</f>
        <v>4500</v>
      </c>
      <c r="K170" s="651">
        <f t="shared" si="65"/>
        <v>4500</v>
      </c>
      <c r="L170" s="1403"/>
      <c r="M170" s="1406"/>
      <c r="O170" s="1595"/>
      <c r="P170" s="1226"/>
      <c r="Q170" s="520"/>
      <c r="R170" s="632"/>
      <c r="S170" s="1582"/>
      <c r="T170" s="1585"/>
      <c r="U170" s="1585"/>
      <c r="V170" s="1585"/>
      <c r="W170" s="1585"/>
      <c r="X170" s="1585"/>
      <c r="Y170" s="1585"/>
      <c r="Z170" s="1585"/>
      <c r="AA170" s="1582"/>
      <c r="AB170" s="1587"/>
    </row>
    <row r="171" spans="1:28" ht="80.25" customHeight="1" thickBot="1" x14ac:dyDescent="0.3">
      <c r="A171" s="1617" t="s">
        <v>174</v>
      </c>
      <c r="B171" s="1618"/>
      <c r="C171" s="1618"/>
      <c r="D171" s="1618"/>
      <c r="E171" s="1618"/>
      <c r="F171" s="1618"/>
      <c r="G171" s="1618"/>
      <c r="H171" s="1618"/>
      <c r="I171" s="1618"/>
      <c r="J171" s="1618"/>
      <c r="K171" s="1618"/>
      <c r="L171" s="1618"/>
      <c r="M171" s="582"/>
      <c r="O171" s="1595"/>
      <c r="P171" s="1226"/>
      <c r="Q171" s="520"/>
      <c r="R171" s="632"/>
      <c r="S171" s="1582"/>
      <c r="T171" s="1585"/>
      <c r="U171" s="1585"/>
      <c r="V171" s="1585"/>
      <c r="W171" s="1585"/>
      <c r="X171" s="1585"/>
      <c r="Y171" s="1585"/>
      <c r="Z171" s="1585"/>
      <c r="AA171" s="1582"/>
      <c r="AB171" s="1587"/>
    </row>
    <row r="172" spans="1:28" ht="80.25" customHeight="1" x14ac:dyDescent="0.25">
      <c r="A172" s="1471">
        <v>1</v>
      </c>
      <c r="B172" s="1427" t="s">
        <v>608</v>
      </c>
      <c r="C172" s="1474" t="s">
        <v>175</v>
      </c>
      <c r="D172" s="597" t="s">
        <v>153</v>
      </c>
      <c r="E172" s="600">
        <f>SUM(E173:E174)</f>
        <v>238078.3</v>
      </c>
      <c r="F172" s="600">
        <f t="shared" ref="F172:K172" si="66">SUM(F173:F174)</f>
        <v>1229813.8999999999</v>
      </c>
      <c r="G172" s="600">
        <f t="shared" si="66"/>
        <v>240083.20000000001</v>
      </c>
      <c r="H172" s="600">
        <f t="shared" si="66"/>
        <v>235817.1</v>
      </c>
      <c r="I172" s="536">
        <f t="shared" si="66"/>
        <v>252118</v>
      </c>
      <c r="J172" s="600">
        <f t="shared" si="66"/>
        <v>250667.8</v>
      </c>
      <c r="K172" s="600">
        <f t="shared" si="66"/>
        <v>251127.8</v>
      </c>
      <c r="L172" s="1474"/>
      <c r="M172" s="1494"/>
      <c r="O172" s="1595"/>
      <c r="P172" s="1226"/>
      <c r="Q172" s="520"/>
      <c r="R172" s="632"/>
      <c r="S172" s="1582"/>
      <c r="T172" s="652"/>
      <c r="U172" s="652"/>
      <c r="V172" s="652"/>
      <c r="W172" s="652"/>
      <c r="X172" s="652"/>
      <c r="Y172" s="652"/>
      <c r="Z172" s="652"/>
      <c r="AA172" s="1582"/>
      <c r="AB172" s="1587"/>
    </row>
    <row r="173" spans="1:28" ht="80.25" customHeight="1" x14ac:dyDescent="0.25">
      <c r="A173" s="1472"/>
      <c r="B173" s="1428"/>
      <c r="C173" s="1475"/>
      <c r="D173" s="594" t="s">
        <v>88</v>
      </c>
      <c r="E173" s="518">
        <f>SUM(E176)</f>
        <v>16902</v>
      </c>
      <c r="F173" s="518">
        <f>SUM(G173:K173)</f>
        <v>72971.7</v>
      </c>
      <c r="G173" s="518">
        <f t="shared" ref="G173:K173" si="67">SUM(G176)</f>
        <v>17677.599999999999</v>
      </c>
      <c r="H173" s="518">
        <f t="shared" si="67"/>
        <v>10829.6</v>
      </c>
      <c r="I173" s="575">
        <f t="shared" si="67"/>
        <v>14327.500000000004</v>
      </c>
      <c r="J173" s="518">
        <f t="shared" si="67"/>
        <v>15068.500000000004</v>
      </c>
      <c r="K173" s="518">
        <f t="shared" si="67"/>
        <v>15068.500000000004</v>
      </c>
      <c r="L173" s="1475"/>
      <c r="M173" s="1495"/>
      <c r="O173" s="530"/>
      <c r="P173" s="520"/>
      <c r="Q173" s="520"/>
      <c r="R173" s="632"/>
      <c r="S173" s="527"/>
      <c r="T173" s="652"/>
      <c r="U173" s="652"/>
      <c r="V173" s="652"/>
      <c r="W173" s="652"/>
      <c r="X173" s="652"/>
      <c r="Y173" s="652"/>
      <c r="Z173" s="652"/>
      <c r="AA173" s="527"/>
      <c r="AB173" s="649"/>
    </row>
    <row r="174" spans="1:28" ht="80.25" customHeight="1" thickBot="1" x14ac:dyDescent="0.3">
      <c r="A174" s="1473"/>
      <c r="B174" s="1434"/>
      <c r="C174" s="1476"/>
      <c r="D174" s="595" t="s">
        <v>197</v>
      </c>
      <c r="E174" s="596">
        <f>SUM(E177)</f>
        <v>221176.3</v>
      </c>
      <c r="F174" s="596">
        <f>SUM(G174:K174)</f>
        <v>1156842.2</v>
      </c>
      <c r="G174" s="596">
        <f t="shared" ref="G174:K174" si="68">SUM(G177)</f>
        <v>222405.6</v>
      </c>
      <c r="H174" s="596">
        <f t="shared" si="68"/>
        <v>224987.5</v>
      </c>
      <c r="I174" s="538">
        <f t="shared" si="68"/>
        <v>237790.5</v>
      </c>
      <c r="J174" s="596">
        <f t="shared" si="68"/>
        <v>235599.3</v>
      </c>
      <c r="K174" s="596">
        <f t="shared" si="68"/>
        <v>236059.3</v>
      </c>
      <c r="L174" s="1476"/>
      <c r="M174" s="1496"/>
      <c r="O174" s="1595"/>
      <c r="P174" s="1226"/>
      <c r="Q174" s="1596"/>
      <c r="R174" s="632"/>
      <c r="S174" s="1582"/>
      <c r="T174" s="1223"/>
      <c r="U174" s="1223"/>
      <c r="V174" s="1223"/>
      <c r="W174" s="1223"/>
      <c r="X174" s="1223"/>
      <c r="Y174" s="1223"/>
      <c r="Z174" s="1223"/>
      <c r="AA174" s="1582"/>
      <c r="AB174" s="1586"/>
    </row>
    <row r="175" spans="1:28" ht="80.25" customHeight="1" x14ac:dyDescent="0.25">
      <c r="A175" s="1471" t="s">
        <v>266</v>
      </c>
      <c r="B175" s="1409" t="s">
        <v>332</v>
      </c>
      <c r="C175" s="1503"/>
      <c r="D175" s="591" t="s">
        <v>153</v>
      </c>
      <c r="E175" s="592">
        <f>SUM(E176:E177)</f>
        <v>238078.3</v>
      </c>
      <c r="F175" s="592">
        <f t="shared" ref="F175:K175" si="69">SUM(F176:F177)</f>
        <v>1229813.8999999999</v>
      </c>
      <c r="G175" s="592">
        <f t="shared" si="69"/>
        <v>240083.20000000001</v>
      </c>
      <c r="H175" s="592">
        <f t="shared" si="69"/>
        <v>235817.1</v>
      </c>
      <c r="I175" s="593">
        <f t="shared" si="69"/>
        <v>252118</v>
      </c>
      <c r="J175" s="592">
        <f t="shared" si="69"/>
        <v>250667.8</v>
      </c>
      <c r="K175" s="592">
        <f t="shared" si="69"/>
        <v>251127.8</v>
      </c>
      <c r="L175" s="1503"/>
      <c r="M175" s="1494"/>
      <c r="O175" s="1595"/>
      <c r="P175" s="1226"/>
      <c r="Q175" s="1596"/>
      <c r="R175" s="632"/>
      <c r="S175" s="1582"/>
      <c r="T175" s="1223"/>
      <c r="U175" s="1223"/>
      <c r="V175" s="1223"/>
      <c r="W175" s="1223"/>
      <c r="X175" s="1223"/>
      <c r="Y175" s="1223"/>
      <c r="Z175" s="1223"/>
      <c r="AA175" s="1582"/>
      <c r="AB175" s="1586"/>
    </row>
    <row r="176" spans="1:28" ht="80.25" customHeight="1" x14ac:dyDescent="0.25">
      <c r="A176" s="1472"/>
      <c r="B176" s="1470"/>
      <c r="C176" s="1168"/>
      <c r="D176" s="594" t="s">
        <v>88</v>
      </c>
      <c r="E176" s="518">
        <f>SUM(E179+E182+E185)</f>
        <v>16902</v>
      </c>
      <c r="F176" s="518">
        <f>SUM(G176:K176)</f>
        <v>72971.7</v>
      </c>
      <c r="G176" s="518">
        <f t="shared" ref="G176:K176" si="70">SUM(G179+G182+G185)</f>
        <v>17677.599999999999</v>
      </c>
      <c r="H176" s="518">
        <f t="shared" si="70"/>
        <v>10829.6</v>
      </c>
      <c r="I176" s="575">
        <f t="shared" si="70"/>
        <v>14327.500000000004</v>
      </c>
      <c r="J176" s="518">
        <f t="shared" si="70"/>
        <v>15068.500000000004</v>
      </c>
      <c r="K176" s="518">
        <f t="shared" si="70"/>
        <v>15068.500000000004</v>
      </c>
      <c r="L176" s="1168"/>
      <c r="M176" s="1495"/>
      <c r="O176" s="1595"/>
      <c r="P176" s="1226"/>
      <c r="Q176" s="1596"/>
      <c r="R176" s="632"/>
      <c r="S176" s="1582"/>
      <c r="T176" s="1223"/>
      <c r="U176" s="1223"/>
      <c r="V176" s="1223"/>
      <c r="W176" s="1223"/>
      <c r="X176" s="1223"/>
      <c r="Y176" s="1223"/>
      <c r="Z176" s="1223"/>
      <c r="AA176" s="1582"/>
      <c r="AB176" s="1586"/>
    </row>
    <row r="177" spans="1:28" ht="80.25" customHeight="1" thickBot="1" x14ac:dyDescent="0.3">
      <c r="A177" s="1473"/>
      <c r="B177" s="1410"/>
      <c r="C177" s="1504"/>
      <c r="D177" s="595" t="s">
        <v>206</v>
      </c>
      <c r="E177" s="596">
        <f>SUM(E180+E183+E186)</f>
        <v>221176.3</v>
      </c>
      <c r="F177" s="596">
        <f>SUM(G177:K177)</f>
        <v>1156842.2</v>
      </c>
      <c r="G177" s="596">
        <f t="shared" ref="G177:K177" si="71">SUM(G180+G183+G186)</f>
        <v>222405.6</v>
      </c>
      <c r="H177" s="596">
        <f t="shared" si="71"/>
        <v>224987.5</v>
      </c>
      <c r="I177" s="538">
        <f t="shared" si="71"/>
        <v>237790.5</v>
      </c>
      <c r="J177" s="596">
        <f t="shared" si="71"/>
        <v>235599.3</v>
      </c>
      <c r="K177" s="596">
        <f t="shared" si="71"/>
        <v>236059.3</v>
      </c>
      <c r="L177" s="1504"/>
      <c r="M177" s="1496"/>
      <c r="O177" s="1595"/>
      <c r="P177" s="1226"/>
      <c r="Q177" s="1596"/>
      <c r="R177" s="632"/>
      <c r="S177" s="1582"/>
      <c r="T177" s="1223"/>
      <c r="U177" s="1223"/>
      <c r="V177" s="1223"/>
      <c r="W177" s="1223"/>
      <c r="X177" s="1223"/>
      <c r="Y177" s="1223"/>
      <c r="Z177" s="1223"/>
      <c r="AA177" s="1582"/>
      <c r="AB177" s="1586"/>
    </row>
    <row r="178" spans="1:28" ht="80.25" customHeight="1" x14ac:dyDescent="0.25">
      <c r="A178" s="1471" t="s">
        <v>799</v>
      </c>
      <c r="B178" s="1563" t="s">
        <v>310</v>
      </c>
      <c r="C178" s="1503"/>
      <c r="D178" s="591" t="s">
        <v>3</v>
      </c>
      <c r="E178" s="592">
        <f>SUM(E179:E180)</f>
        <v>29503</v>
      </c>
      <c r="F178" s="592">
        <f t="shared" ref="F178:K178" si="72">SUM(F179:F180)</f>
        <v>126405.7</v>
      </c>
      <c r="G178" s="592">
        <f t="shared" si="72"/>
        <v>24653</v>
      </c>
      <c r="H178" s="592">
        <f t="shared" si="72"/>
        <v>23247.7</v>
      </c>
      <c r="I178" s="593">
        <f t="shared" si="72"/>
        <v>28721</v>
      </c>
      <c r="J178" s="592">
        <f t="shared" si="72"/>
        <v>24662</v>
      </c>
      <c r="K178" s="592">
        <f t="shared" si="72"/>
        <v>25122</v>
      </c>
      <c r="L178" s="1503" t="s">
        <v>426</v>
      </c>
      <c r="M178" s="1494" t="s">
        <v>758</v>
      </c>
      <c r="O178" s="1595"/>
      <c r="P178" s="1226"/>
      <c r="Q178" s="1596"/>
      <c r="R178" s="632"/>
      <c r="S178" s="1582"/>
      <c r="T178" s="1223"/>
      <c r="U178" s="1223"/>
      <c r="V178" s="1223"/>
      <c r="W178" s="1223"/>
      <c r="X178" s="1223"/>
      <c r="Y178" s="1223"/>
      <c r="Z178" s="1223"/>
      <c r="AA178" s="1582"/>
      <c r="AB178" s="1586"/>
    </row>
    <row r="179" spans="1:28" ht="80.25" customHeight="1" x14ac:dyDescent="0.25">
      <c r="A179" s="1472"/>
      <c r="B179" s="1564"/>
      <c r="C179" s="1168"/>
      <c r="D179" s="594" t="s">
        <v>88</v>
      </c>
      <c r="E179" s="518">
        <v>0</v>
      </c>
      <c r="F179" s="518">
        <f>SUM(G179:K179)</f>
        <v>37.700000000000003</v>
      </c>
      <c r="G179" s="518">
        <v>17.7</v>
      </c>
      <c r="H179" s="518">
        <v>20</v>
      </c>
      <c r="I179" s="575">
        <f>827.5-467.5-360</f>
        <v>0</v>
      </c>
      <c r="J179" s="518">
        <f>827.5-467.5-360</f>
        <v>0</v>
      </c>
      <c r="K179" s="518">
        <f>827.5-467.5-360</f>
        <v>0</v>
      </c>
      <c r="L179" s="1168"/>
      <c r="M179" s="1495"/>
      <c r="O179" s="1595"/>
      <c r="P179" s="1226"/>
      <c r="Q179" s="1596"/>
      <c r="R179" s="632"/>
      <c r="S179" s="1582"/>
      <c r="T179" s="1223"/>
      <c r="U179" s="1223"/>
      <c r="V179" s="1223"/>
      <c r="W179" s="1223"/>
      <c r="X179" s="1223"/>
      <c r="Y179" s="1223"/>
      <c r="Z179" s="1223"/>
      <c r="AA179" s="1582"/>
      <c r="AB179" s="1586"/>
    </row>
    <row r="180" spans="1:28" ht="80.25" customHeight="1" thickBot="1" x14ac:dyDescent="0.3">
      <c r="A180" s="1473"/>
      <c r="B180" s="1565"/>
      <c r="C180" s="1504"/>
      <c r="D180" s="595" t="s">
        <v>206</v>
      </c>
      <c r="E180" s="596">
        <v>29503</v>
      </c>
      <c r="F180" s="596">
        <f>SUM(G180:K180)</f>
        <v>126368</v>
      </c>
      <c r="G180" s="596">
        <v>24635.3</v>
      </c>
      <c r="H180" s="596">
        <f>23379.7-152</f>
        <v>23227.7</v>
      </c>
      <c r="I180" s="538">
        <f>24110-50+2000-223+3000-106-10</f>
        <v>28721</v>
      </c>
      <c r="J180" s="596">
        <f>24715-50-3</f>
        <v>24662</v>
      </c>
      <c r="K180" s="596">
        <f>25175-50-3</f>
        <v>25122</v>
      </c>
      <c r="L180" s="1504"/>
      <c r="M180" s="1496"/>
      <c r="O180" s="1595"/>
      <c r="P180" s="1226"/>
      <c r="Q180" s="1596"/>
      <c r="R180" s="632"/>
      <c r="S180" s="1582"/>
      <c r="T180" s="1223"/>
      <c r="U180" s="1223"/>
      <c r="V180" s="1223"/>
      <c r="W180" s="1223"/>
      <c r="X180" s="1223"/>
      <c r="Y180" s="1223"/>
      <c r="Z180" s="1223"/>
      <c r="AA180" s="1582"/>
      <c r="AB180" s="1586"/>
    </row>
    <row r="181" spans="1:28" ht="80.25" customHeight="1" x14ac:dyDescent="0.25">
      <c r="A181" s="1471" t="s">
        <v>800</v>
      </c>
      <c r="B181" s="1563" t="s">
        <v>311</v>
      </c>
      <c r="C181" s="1503"/>
      <c r="D181" s="591" t="s">
        <v>3</v>
      </c>
      <c r="E181" s="592">
        <f>SUM(E182:E183)</f>
        <v>6409.6</v>
      </c>
      <c r="F181" s="592">
        <f t="shared" ref="F181:K181" si="73">SUM(F182:F183)</f>
        <v>27211.200000000001</v>
      </c>
      <c r="G181" s="592">
        <f t="shared" si="73"/>
        <v>6095.7999999999993</v>
      </c>
      <c r="H181" s="592">
        <f t="shared" si="73"/>
        <v>4213.5</v>
      </c>
      <c r="I181" s="593">
        <f t="shared" si="73"/>
        <v>6154.1</v>
      </c>
      <c r="J181" s="592">
        <f t="shared" si="73"/>
        <v>5373.9000000000005</v>
      </c>
      <c r="K181" s="592">
        <f t="shared" si="73"/>
        <v>5373.9000000000005</v>
      </c>
      <c r="L181" s="1503" t="s">
        <v>426</v>
      </c>
      <c r="M181" s="1494" t="s">
        <v>751</v>
      </c>
      <c r="O181" s="1595"/>
      <c r="P181" s="1226"/>
      <c r="Q181" s="1596"/>
      <c r="R181" s="632"/>
      <c r="S181" s="1582"/>
      <c r="T181" s="1223"/>
      <c r="U181" s="1223"/>
      <c r="V181" s="1223"/>
      <c r="W181" s="1223"/>
      <c r="X181" s="1223"/>
      <c r="Y181" s="1223"/>
      <c r="Z181" s="1223"/>
      <c r="AA181" s="1582"/>
      <c r="AB181" s="1586"/>
    </row>
    <row r="182" spans="1:28" ht="80.25" customHeight="1" x14ac:dyDescent="0.25">
      <c r="A182" s="1472"/>
      <c r="B182" s="1564"/>
      <c r="C182" s="1168"/>
      <c r="D182" s="594" t="s">
        <v>88</v>
      </c>
      <c r="E182" s="518">
        <v>3709.6</v>
      </c>
      <c r="F182" s="518">
        <f>SUM(G182:K182)</f>
        <v>17470.900000000001</v>
      </c>
      <c r="G182" s="518">
        <v>4045.7</v>
      </c>
      <c r="H182" s="518">
        <f>3044.5-2000</f>
        <v>1044.5</v>
      </c>
      <c r="I182" s="575">
        <f>5232.9-25+111.1+75.6-1020.7-741</f>
        <v>3632.9000000000005</v>
      </c>
      <c r="J182" s="518">
        <f>5232.9-25+111.1+75.6-1020.7</f>
        <v>4373.9000000000005</v>
      </c>
      <c r="K182" s="518">
        <f>5232.9-25+111.1+75.6-1020.7</f>
        <v>4373.9000000000005</v>
      </c>
      <c r="L182" s="1168"/>
      <c r="M182" s="1495"/>
      <c r="O182" s="1595"/>
      <c r="P182" s="1226"/>
      <c r="Q182" s="1596"/>
      <c r="R182" s="632"/>
      <c r="S182" s="1582"/>
      <c r="T182" s="1223"/>
      <c r="U182" s="1223"/>
      <c r="V182" s="1223"/>
      <c r="W182" s="1223"/>
      <c r="X182" s="1223"/>
      <c r="Y182" s="1223"/>
      <c r="Z182" s="1223"/>
      <c r="AA182" s="1582"/>
      <c r="AB182" s="1586"/>
    </row>
    <row r="183" spans="1:28" ht="80.25" customHeight="1" thickBot="1" x14ac:dyDescent="0.3">
      <c r="A183" s="1473"/>
      <c r="B183" s="1565"/>
      <c r="C183" s="1504"/>
      <c r="D183" s="595" t="s">
        <v>206</v>
      </c>
      <c r="E183" s="596">
        <v>2700</v>
      </c>
      <c r="F183" s="596">
        <f>SUM(G183:K183)</f>
        <v>9740.2999999999993</v>
      </c>
      <c r="G183" s="596">
        <v>2050.1</v>
      </c>
      <c r="H183" s="596">
        <f>3017+152</f>
        <v>3169</v>
      </c>
      <c r="I183" s="538">
        <f>1000+587+714.2+220</f>
        <v>2521.1999999999998</v>
      </c>
      <c r="J183" s="596">
        <v>1000</v>
      </c>
      <c r="K183" s="596">
        <v>1000</v>
      </c>
      <c r="L183" s="1504"/>
      <c r="M183" s="1496"/>
      <c r="O183" s="1595"/>
      <c r="P183" s="1226"/>
      <c r="Q183" s="1596"/>
      <c r="R183" s="632"/>
      <c r="S183" s="1582"/>
      <c r="T183" s="1223"/>
      <c r="U183" s="1223"/>
      <c r="V183" s="1223"/>
      <c r="W183" s="1223"/>
      <c r="X183" s="1223"/>
      <c r="Y183" s="1223"/>
      <c r="Z183" s="1223"/>
      <c r="AA183" s="1582"/>
      <c r="AB183" s="1586"/>
    </row>
    <row r="184" spans="1:28" ht="49.5" customHeight="1" x14ac:dyDescent="0.25">
      <c r="A184" s="1471" t="s">
        <v>801</v>
      </c>
      <c r="B184" s="1563" t="s">
        <v>313</v>
      </c>
      <c r="C184" s="1503"/>
      <c r="D184" s="591" t="s">
        <v>153</v>
      </c>
      <c r="E184" s="592">
        <f>SUM(E185:E186)</f>
        <v>202165.69999999998</v>
      </c>
      <c r="F184" s="592">
        <f t="shared" ref="F184:K184" si="74">SUM(F185:F186)</f>
        <v>1076197.0000000002</v>
      </c>
      <c r="G184" s="592">
        <f t="shared" si="74"/>
        <v>209334.40000000002</v>
      </c>
      <c r="H184" s="592">
        <f t="shared" si="74"/>
        <v>208355.9</v>
      </c>
      <c r="I184" s="593">
        <f t="shared" si="74"/>
        <v>217242.9</v>
      </c>
      <c r="J184" s="592">
        <f t="shared" si="74"/>
        <v>220631.9</v>
      </c>
      <c r="K184" s="592">
        <f t="shared" si="74"/>
        <v>220631.9</v>
      </c>
      <c r="L184" s="1503" t="s">
        <v>834</v>
      </c>
      <c r="M184" s="1494" t="s">
        <v>752</v>
      </c>
      <c r="O184" s="1595"/>
      <c r="P184" s="1226"/>
      <c r="Q184" s="1596"/>
      <c r="R184" s="632"/>
      <c r="S184" s="1582"/>
      <c r="T184" s="1223"/>
      <c r="U184" s="1223"/>
      <c r="V184" s="1223"/>
      <c r="W184" s="1223"/>
      <c r="X184" s="1223"/>
      <c r="Y184" s="1223"/>
      <c r="Z184" s="1223"/>
      <c r="AA184" s="1582"/>
      <c r="AB184" s="1586"/>
    </row>
    <row r="185" spans="1:28" ht="60" customHeight="1" x14ac:dyDescent="0.25">
      <c r="A185" s="1472"/>
      <c r="B185" s="1564"/>
      <c r="C185" s="1168"/>
      <c r="D185" s="594" t="s">
        <v>88</v>
      </c>
      <c r="E185" s="518">
        <v>13192.4</v>
      </c>
      <c r="F185" s="518">
        <f>SUM(G185:K185)</f>
        <v>55463.10000000002</v>
      </c>
      <c r="G185" s="518">
        <v>13614.2</v>
      </c>
      <c r="H185" s="518">
        <v>9765.1</v>
      </c>
      <c r="I185" s="575">
        <f>9860.6-85.3-25.8-58.1-17.5+1020.7</f>
        <v>10694.600000000002</v>
      </c>
      <c r="J185" s="518">
        <f>9860.6-85.3-25.8-58.1-17.5+1020.7</f>
        <v>10694.600000000002</v>
      </c>
      <c r="K185" s="518">
        <f>9860.6-85.3-25.8-58.1-17.5+1020.7</f>
        <v>10694.600000000002</v>
      </c>
      <c r="L185" s="1168"/>
      <c r="M185" s="1495"/>
      <c r="O185" s="1595"/>
      <c r="P185" s="1226"/>
      <c r="Q185" s="1596"/>
      <c r="R185" s="632"/>
      <c r="S185" s="1582"/>
      <c r="T185" s="1223"/>
      <c r="U185" s="1223"/>
      <c r="V185" s="1223"/>
      <c r="W185" s="1223"/>
      <c r="X185" s="1223"/>
      <c r="Y185" s="1223"/>
      <c r="Z185" s="1223"/>
      <c r="AA185" s="1582"/>
      <c r="AB185" s="1586"/>
    </row>
    <row r="186" spans="1:28" ht="63.75" customHeight="1" thickBot="1" x14ac:dyDescent="0.3">
      <c r="A186" s="1473"/>
      <c r="B186" s="1565"/>
      <c r="C186" s="1504"/>
      <c r="D186" s="595" t="s">
        <v>206</v>
      </c>
      <c r="E186" s="596">
        <v>188973.3</v>
      </c>
      <c r="F186" s="596">
        <f>SUM(G186:K186)</f>
        <v>1020733.9000000001</v>
      </c>
      <c r="G186" s="596">
        <v>195720.2</v>
      </c>
      <c r="H186" s="596">
        <v>198590.8</v>
      </c>
      <c r="I186" s="538">
        <f>200796+50+9088.3+3-3495+106</f>
        <v>206548.3</v>
      </c>
      <c r="J186" s="596">
        <f>200796+50+9088.3+3</f>
        <v>209937.3</v>
      </c>
      <c r="K186" s="596">
        <f>200796+50+9088.3+3</f>
        <v>209937.3</v>
      </c>
      <c r="L186" s="1504"/>
      <c r="M186" s="1496"/>
      <c r="O186" s="1595"/>
      <c r="P186" s="1226"/>
      <c r="Q186" s="1596"/>
      <c r="R186" s="632"/>
      <c r="S186" s="1582"/>
      <c r="T186" s="1223"/>
      <c r="U186" s="1223"/>
      <c r="V186" s="1223"/>
      <c r="W186" s="1223"/>
      <c r="X186" s="1223"/>
      <c r="Y186" s="1223"/>
      <c r="Z186" s="1223"/>
      <c r="AA186" s="1582"/>
      <c r="AB186" s="1586"/>
    </row>
    <row r="187" spans="1:28" ht="80.25" customHeight="1" x14ac:dyDescent="0.25">
      <c r="A187" s="1471" t="s">
        <v>17</v>
      </c>
      <c r="B187" s="1427" t="s">
        <v>609</v>
      </c>
      <c r="C187" s="1503"/>
      <c r="D187" s="591" t="s">
        <v>153</v>
      </c>
      <c r="E187" s="592">
        <f>E189</f>
        <v>10557</v>
      </c>
      <c r="F187" s="592">
        <f t="shared" ref="F187:K187" si="75">F189</f>
        <v>100646.5</v>
      </c>
      <c r="G187" s="592">
        <f t="shared" si="75"/>
        <v>33668</v>
      </c>
      <c r="H187" s="592">
        <f t="shared" si="75"/>
        <v>24453</v>
      </c>
      <c r="I187" s="593">
        <f>SUM(I188:I189)</f>
        <v>19509.5</v>
      </c>
      <c r="J187" s="592">
        <f t="shared" si="75"/>
        <v>12769.5</v>
      </c>
      <c r="K187" s="592">
        <f t="shared" si="75"/>
        <v>12769.5</v>
      </c>
      <c r="L187" s="1503"/>
      <c r="M187" s="1494"/>
      <c r="O187" s="1595"/>
      <c r="P187" s="1226"/>
      <c r="Q187" s="1596"/>
      <c r="R187" s="632"/>
      <c r="S187" s="1582"/>
      <c r="T187" s="1223"/>
      <c r="U187" s="1223"/>
      <c r="V187" s="1223"/>
      <c r="W187" s="1223"/>
      <c r="X187" s="1223"/>
      <c r="Y187" s="1223"/>
      <c r="Z187" s="1223"/>
      <c r="AA187" s="1582"/>
      <c r="AB187" s="1586"/>
    </row>
    <row r="188" spans="1:28" ht="80.25" customHeight="1" x14ac:dyDescent="0.25">
      <c r="A188" s="1472"/>
      <c r="B188" s="1428"/>
      <c r="C188" s="1168"/>
      <c r="D188" s="653" t="s">
        <v>241</v>
      </c>
      <c r="E188" s="523">
        <v>0</v>
      </c>
      <c r="F188" s="523">
        <f>SUM(G188:K188)</f>
        <v>2523</v>
      </c>
      <c r="G188" s="523">
        <v>0</v>
      </c>
      <c r="H188" s="523">
        <v>0</v>
      </c>
      <c r="I188" s="551">
        <f>SUM(I202)</f>
        <v>2523</v>
      </c>
      <c r="J188" s="523">
        <v>0</v>
      </c>
      <c r="K188" s="523">
        <v>0</v>
      </c>
      <c r="L188" s="1168"/>
      <c r="M188" s="1495"/>
      <c r="O188" s="1595"/>
      <c r="P188" s="1226"/>
      <c r="Q188" s="1596"/>
      <c r="R188" s="632"/>
      <c r="S188" s="1582"/>
      <c r="T188" s="1223"/>
      <c r="U188" s="1223"/>
      <c r="V188" s="1223"/>
      <c r="W188" s="1223"/>
      <c r="X188" s="1223"/>
      <c r="Y188" s="1223"/>
      <c r="Z188" s="1223"/>
      <c r="AA188" s="1582"/>
      <c r="AB188" s="1586"/>
    </row>
    <row r="189" spans="1:28" ht="80.25" customHeight="1" thickBot="1" x14ac:dyDescent="0.3">
      <c r="A189" s="1473"/>
      <c r="B189" s="1434"/>
      <c r="C189" s="1504"/>
      <c r="D189" s="595" t="s">
        <v>206</v>
      </c>
      <c r="E189" s="596">
        <f>SUM(E191)</f>
        <v>10557</v>
      </c>
      <c r="F189" s="596">
        <f>SUM(G189:K189)</f>
        <v>100646.5</v>
      </c>
      <c r="G189" s="596">
        <f t="shared" ref="G189:K189" si="76">SUM(G191)</f>
        <v>33668</v>
      </c>
      <c r="H189" s="596">
        <f t="shared" si="76"/>
        <v>24453</v>
      </c>
      <c r="I189" s="538">
        <f t="shared" si="76"/>
        <v>16986.5</v>
      </c>
      <c r="J189" s="596">
        <f t="shared" si="76"/>
        <v>12769.5</v>
      </c>
      <c r="K189" s="596">
        <f t="shared" si="76"/>
        <v>12769.5</v>
      </c>
      <c r="L189" s="1504"/>
      <c r="M189" s="1496"/>
      <c r="O189" s="1595"/>
      <c r="P189" s="1226"/>
      <c r="Q189" s="1596"/>
      <c r="R189" s="632"/>
      <c r="S189" s="1582"/>
      <c r="T189" s="1223"/>
      <c r="U189" s="1223"/>
      <c r="V189" s="1223"/>
      <c r="W189" s="1223"/>
      <c r="X189" s="1223"/>
      <c r="Y189" s="1223"/>
      <c r="Z189" s="1223"/>
      <c r="AA189" s="1582"/>
      <c r="AB189" s="1586"/>
    </row>
    <row r="190" spans="1:28" ht="80.25" customHeight="1" x14ac:dyDescent="0.25">
      <c r="A190" s="1471" t="s">
        <v>260</v>
      </c>
      <c r="B190" s="1409" t="s">
        <v>312</v>
      </c>
      <c r="C190" s="1503"/>
      <c r="D190" s="591" t="s">
        <v>153</v>
      </c>
      <c r="E190" s="592">
        <f t="shared" ref="E190:K190" si="77">SUM(E191:E191)</f>
        <v>10557</v>
      </c>
      <c r="F190" s="592">
        <f t="shared" si="77"/>
        <v>100646.5</v>
      </c>
      <c r="G190" s="592">
        <f t="shared" si="77"/>
        <v>33668</v>
      </c>
      <c r="H190" s="592">
        <f t="shared" si="77"/>
        <v>24453</v>
      </c>
      <c r="I190" s="593">
        <f t="shared" si="77"/>
        <v>16986.5</v>
      </c>
      <c r="J190" s="592">
        <f t="shared" si="77"/>
        <v>12769.5</v>
      </c>
      <c r="K190" s="592">
        <f t="shared" si="77"/>
        <v>12769.5</v>
      </c>
      <c r="L190" s="1503"/>
      <c r="M190" s="1494"/>
      <c r="O190" s="1595"/>
      <c r="P190" s="1226"/>
      <c r="Q190" s="1596"/>
      <c r="R190" s="632"/>
      <c r="S190" s="1582"/>
      <c r="T190" s="1223"/>
      <c r="U190" s="1223"/>
      <c r="V190" s="1223"/>
      <c r="W190" s="1223"/>
      <c r="X190" s="1223"/>
      <c r="Y190" s="1223"/>
      <c r="Z190" s="1223"/>
      <c r="AA190" s="1582"/>
      <c r="AB190" s="1586"/>
    </row>
    <row r="191" spans="1:28" ht="80.25" customHeight="1" thickBot="1" x14ac:dyDescent="0.3">
      <c r="A191" s="1473"/>
      <c r="B191" s="1410"/>
      <c r="C191" s="1504"/>
      <c r="D191" s="595" t="s">
        <v>206</v>
      </c>
      <c r="E191" s="596">
        <f>SUM(E193+E195+E197+E200)</f>
        <v>10557</v>
      </c>
      <c r="F191" s="596">
        <f t="shared" ref="F191:F197" si="78">SUM(G191:K191)</f>
        <v>100646.5</v>
      </c>
      <c r="G191" s="596">
        <f t="shared" ref="G191:K191" si="79">SUM(G193+G195+G197+G200)</f>
        <v>33668</v>
      </c>
      <c r="H191" s="596">
        <f t="shared" si="79"/>
        <v>24453</v>
      </c>
      <c r="I191" s="538">
        <f t="shared" si="79"/>
        <v>16986.5</v>
      </c>
      <c r="J191" s="596">
        <f t="shared" si="79"/>
        <v>12769.5</v>
      </c>
      <c r="K191" s="596">
        <f t="shared" si="79"/>
        <v>12769.5</v>
      </c>
      <c r="L191" s="1504"/>
      <c r="M191" s="1496"/>
      <c r="O191" s="1595"/>
      <c r="P191" s="1226"/>
      <c r="Q191" s="1596"/>
      <c r="R191" s="632"/>
      <c r="S191" s="1582"/>
      <c r="T191" s="1223"/>
      <c r="U191" s="1223"/>
      <c r="V191" s="1223"/>
      <c r="W191" s="1223"/>
      <c r="X191" s="1223"/>
      <c r="Y191" s="1223"/>
      <c r="Z191" s="1223"/>
      <c r="AA191" s="1582"/>
      <c r="AB191" s="1586"/>
    </row>
    <row r="192" spans="1:28" ht="80.25" customHeight="1" x14ac:dyDescent="0.25">
      <c r="A192" s="1550" t="s">
        <v>810</v>
      </c>
      <c r="B192" s="1566" t="s">
        <v>176</v>
      </c>
      <c r="C192" s="654" t="s">
        <v>175</v>
      </c>
      <c r="D192" s="597" t="s">
        <v>153</v>
      </c>
      <c r="E192" s="592">
        <f>SUM(E193)</f>
        <v>0</v>
      </c>
      <c r="F192" s="592">
        <f t="shared" si="78"/>
        <v>5348</v>
      </c>
      <c r="G192" s="592">
        <f t="shared" ref="G192:H192" si="80">SUM(G193)</f>
        <v>0</v>
      </c>
      <c r="H192" s="592">
        <f t="shared" si="80"/>
        <v>1598</v>
      </c>
      <c r="I192" s="593">
        <v>1250</v>
      </c>
      <c r="J192" s="592">
        <v>1250</v>
      </c>
      <c r="K192" s="592">
        <v>1250</v>
      </c>
      <c r="L192" s="1455" t="s">
        <v>196</v>
      </c>
      <c r="M192" s="1457" t="s">
        <v>759</v>
      </c>
      <c r="O192" s="1595"/>
      <c r="P192" s="1226"/>
      <c r="Q192" s="1596"/>
      <c r="R192" s="632"/>
      <c r="S192" s="1582"/>
      <c r="T192" s="1223"/>
      <c r="U192" s="1223"/>
      <c r="V192" s="1223"/>
      <c r="W192" s="1223"/>
      <c r="X192" s="1223"/>
      <c r="Y192" s="1223"/>
      <c r="Z192" s="1223"/>
      <c r="AA192" s="1582"/>
      <c r="AB192" s="1586"/>
    </row>
    <row r="193" spans="1:28" ht="80.25" customHeight="1" thickBot="1" x14ac:dyDescent="0.3">
      <c r="A193" s="1551"/>
      <c r="B193" s="1567"/>
      <c r="C193" s="655" t="s">
        <v>175</v>
      </c>
      <c r="D193" s="595" t="s">
        <v>206</v>
      </c>
      <c r="E193" s="596">
        <v>0</v>
      </c>
      <c r="F193" s="596">
        <f t="shared" si="78"/>
        <v>5348</v>
      </c>
      <c r="G193" s="596">
        <v>0</v>
      </c>
      <c r="H193" s="596">
        <v>1598</v>
      </c>
      <c r="I193" s="538">
        <v>1250</v>
      </c>
      <c r="J193" s="596">
        <v>1250</v>
      </c>
      <c r="K193" s="596">
        <v>1250</v>
      </c>
      <c r="L193" s="1456"/>
      <c r="M193" s="1459"/>
      <c r="O193" s="1582"/>
      <c r="P193" s="1226"/>
      <c r="Q193" s="1582"/>
      <c r="R193" s="632"/>
      <c r="S193" s="1582"/>
      <c r="T193" s="1223"/>
      <c r="U193" s="1223"/>
      <c r="V193" s="1223"/>
      <c r="W193" s="1223"/>
      <c r="X193" s="1223"/>
      <c r="Y193" s="1223"/>
      <c r="Z193" s="1223"/>
      <c r="AA193" s="1582"/>
      <c r="AB193" s="1586"/>
    </row>
    <row r="194" spans="1:28" ht="80.25" customHeight="1" x14ac:dyDescent="0.25">
      <c r="A194" s="1550" t="s">
        <v>811</v>
      </c>
      <c r="B194" s="1566" t="s">
        <v>177</v>
      </c>
      <c r="C194" s="654" t="s">
        <v>175</v>
      </c>
      <c r="D194" s="597" t="s">
        <v>153</v>
      </c>
      <c r="E194" s="592">
        <f>SUM(E195)</f>
        <v>10357</v>
      </c>
      <c r="F194" s="592">
        <f t="shared" si="78"/>
        <v>62998.9</v>
      </c>
      <c r="G194" s="592">
        <f t="shared" ref="G194:K194" si="81">SUM(G195)</f>
        <v>12225.4</v>
      </c>
      <c r="H194" s="592">
        <f t="shared" si="81"/>
        <v>14248</v>
      </c>
      <c r="I194" s="593">
        <f t="shared" si="81"/>
        <v>14986.5</v>
      </c>
      <c r="J194" s="592">
        <f t="shared" si="81"/>
        <v>10769.5</v>
      </c>
      <c r="K194" s="592">
        <f t="shared" si="81"/>
        <v>10769.5</v>
      </c>
      <c r="L194" s="1455" t="s">
        <v>426</v>
      </c>
      <c r="M194" s="1457" t="s">
        <v>1102</v>
      </c>
      <c r="O194" s="1582"/>
      <c r="P194" s="1226"/>
      <c r="Q194" s="1582"/>
      <c r="R194" s="632"/>
      <c r="S194" s="1582"/>
      <c r="T194" s="1223"/>
      <c r="U194" s="1223"/>
      <c r="V194" s="1223"/>
      <c r="W194" s="1223"/>
      <c r="X194" s="1223"/>
      <c r="Y194" s="1223"/>
      <c r="Z194" s="1223"/>
      <c r="AA194" s="1582"/>
      <c r="AB194" s="1586"/>
    </row>
    <row r="195" spans="1:28" ht="258.75" customHeight="1" thickBot="1" x14ac:dyDescent="0.3">
      <c r="A195" s="1551"/>
      <c r="B195" s="1567"/>
      <c r="C195" s="655"/>
      <c r="D195" s="595" t="s">
        <v>206</v>
      </c>
      <c r="E195" s="596">
        <v>10357</v>
      </c>
      <c r="F195" s="596">
        <f t="shared" si="78"/>
        <v>62998.9</v>
      </c>
      <c r="G195" s="596">
        <v>12225.4</v>
      </c>
      <c r="H195" s="596">
        <f>12923+600+45-600-300+1100+100+250+130</f>
        <v>14248</v>
      </c>
      <c r="I195" s="538">
        <f>14069.5-96+300+363+350</f>
        <v>14986.5</v>
      </c>
      <c r="J195" s="596">
        <f>10469.5+300</f>
        <v>10769.5</v>
      </c>
      <c r="K195" s="596">
        <f>10469.5+300</f>
        <v>10769.5</v>
      </c>
      <c r="L195" s="1456"/>
      <c r="M195" s="1459"/>
      <c r="O195" s="1582"/>
      <c r="P195" s="1584"/>
      <c r="Q195" s="1584"/>
      <c r="R195" s="1582"/>
      <c r="S195" s="1582"/>
      <c r="T195" s="1583"/>
      <c r="U195" s="1583"/>
      <c r="V195" s="1583"/>
      <c r="W195" s="1583"/>
      <c r="X195" s="1583"/>
      <c r="Y195" s="1583"/>
      <c r="Z195" s="1583"/>
      <c r="AA195" s="1582"/>
      <c r="AB195" s="1582"/>
    </row>
    <row r="196" spans="1:28" ht="80.25" customHeight="1" x14ac:dyDescent="0.25">
      <c r="A196" s="1550" t="s">
        <v>812</v>
      </c>
      <c r="B196" s="1566" t="s">
        <v>178</v>
      </c>
      <c r="C196" s="604">
        <v>2015</v>
      </c>
      <c r="D196" s="597" t="s">
        <v>153</v>
      </c>
      <c r="E196" s="592">
        <f>SUM(E197)</f>
        <v>0</v>
      </c>
      <c r="F196" s="592">
        <f t="shared" si="78"/>
        <v>5807</v>
      </c>
      <c r="G196" s="592">
        <f t="shared" ref="G196:K196" si="82">SUM(G197)</f>
        <v>0</v>
      </c>
      <c r="H196" s="592">
        <f t="shared" si="82"/>
        <v>5807</v>
      </c>
      <c r="I196" s="593">
        <f t="shared" si="82"/>
        <v>0</v>
      </c>
      <c r="J196" s="592">
        <f t="shared" si="82"/>
        <v>0</v>
      </c>
      <c r="K196" s="592">
        <f t="shared" si="82"/>
        <v>0</v>
      </c>
      <c r="L196" s="1503" t="s">
        <v>111</v>
      </c>
      <c r="M196" s="1494" t="s">
        <v>1110</v>
      </c>
      <c r="O196" s="1582"/>
      <c r="P196" s="1584"/>
      <c r="Q196" s="1584"/>
      <c r="R196" s="1582"/>
      <c r="S196" s="1582"/>
      <c r="T196" s="1583"/>
      <c r="U196" s="1583"/>
      <c r="V196" s="1583"/>
      <c r="W196" s="1583"/>
      <c r="X196" s="1583"/>
      <c r="Y196" s="1583"/>
      <c r="Z196" s="1583"/>
      <c r="AA196" s="1582"/>
      <c r="AB196" s="1582"/>
    </row>
    <row r="197" spans="1:28" ht="80.25" customHeight="1" thickBot="1" x14ac:dyDescent="0.3">
      <c r="A197" s="1551"/>
      <c r="B197" s="1567"/>
      <c r="C197" s="606">
        <v>2015</v>
      </c>
      <c r="D197" s="595" t="s">
        <v>206</v>
      </c>
      <c r="E197" s="596">
        <v>0</v>
      </c>
      <c r="F197" s="596">
        <f t="shared" si="78"/>
        <v>5807</v>
      </c>
      <c r="G197" s="596">
        <v>0</v>
      </c>
      <c r="H197" s="596">
        <f>2087+4220-500</f>
        <v>5807</v>
      </c>
      <c r="I197" s="538">
        <v>0</v>
      </c>
      <c r="J197" s="596">
        <v>0</v>
      </c>
      <c r="K197" s="596">
        <v>0</v>
      </c>
      <c r="L197" s="1504"/>
      <c r="M197" s="1496"/>
      <c r="O197" s="1582"/>
      <c r="P197" s="1584"/>
      <c r="Q197" s="1584"/>
      <c r="R197" s="520"/>
      <c r="S197" s="1582"/>
      <c r="T197" s="528"/>
      <c r="U197" s="528"/>
      <c r="V197" s="528"/>
      <c r="W197" s="528"/>
      <c r="X197" s="528"/>
      <c r="Y197" s="528"/>
      <c r="Z197" s="528"/>
      <c r="AA197" s="1582"/>
      <c r="AB197" s="1582"/>
    </row>
    <row r="198" spans="1:28" ht="149.25" customHeight="1" thickBot="1" x14ac:dyDescent="0.3">
      <c r="A198" s="625" t="s">
        <v>813</v>
      </c>
      <c r="B198" s="656" t="s">
        <v>314</v>
      </c>
      <c r="C198" s="657" t="s">
        <v>175</v>
      </c>
      <c r="D198" s="658" t="s">
        <v>197</v>
      </c>
      <c r="E198" s="1650" t="s">
        <v>134</v>
      </c>
      <c r="F198" s="1650"/>
      <c r="G198" s="1650"/>
      <c r="H198" s="1650"/>
      <c r="I198" s="1650"/>
      <c r="J198" s="1650"/>
      <c r="K198" s="1650"/>
      <c r="L198" s="656" t="s">
        <v>114</v>
      </c>
      <c r="M198" s="590" t="s">
        <v>418</v>
      </c>
    </row>
    <row r="199" spans="1:28" ht="80.25" customHeight="1" x14ac:dyDescent="0.25">
      <c r="A199" s="1550" t="s">
        <v>822</v>
      </c>
      <c r="B199" s="1566" t="s">
        <v>315</v>
      </c>
      <c r="C199" s="654" t="s">
        <v>90</v>
      </c>
      <c r="D199" s="591" t="s">
        <v>153</v>
      </c>
      <c r="E199" s="592">
        <f>SUM(E200)</f>
        <v>200</v>
      </c>
      <c r="F199" s="592">
        <f>SUM(G199:K199)</f>
        <v>26492.6</v>
      </c>
      <c r="G199" s="592">
        <f t="shared" ref="G199:K199" si="83">SUM(G200)</f>
        <v>21442.6</v>
      </c>
      <c r="H199" s="592">
        <f t="shared" si="83"/>
        <v>2800</v>
      </c>
      <c r="I199" s="593">
        <f t="shared" si="83"/>
        <v>750</v>
      </c>
      <c r="J199" s="592">
        <f t="shared" si="83"/>
        <v>750</v>
      </c>
      <c r="K199" s="592">
        <f t="shared" si="83"/>
        <v>750</v>
      </c>
      <c r="L199" s="1503" t="s">
        <v>115</v>
      </c>
      <c r="M199" s="1494" t="s">
        <v>1112</v>
      </c>
    </row>
    <row r="200" spans="1:28" ht="80.25" customHeight="1" thickBot="1" x14ac:dyDescent="0.3">
      <c r="A200" s="1551"/>
      <c r="B200" s="1567"/>
      <c r="C200" s="655" t="s">
        <v>90</v>
      </c>
      <c r="D200" s="595" t="s">
        <v>197</v>
      </c>
      <c r="E200" s="596">
        <v>200</v>
      </c>
      <c r="F200" s="596">
        <f>SUM(G200:K200)</f>
        <v>26492.6</v>
      </c>
      <c r="G200" s="596">
        <v>21442.6</v>
      </c>
      <c r="H200" s="596">
        <f>750+2300-250</f>
        <v>2800</v>
      </c>
      <c r="I200" s="538">
        <v>750</v>
      </c>
      <c r="J200" s="596">
        <v>750</v>
      </c>
      <c r="K200" s="596">
        <v>750</v>
      </c>
      <c r="L200" s="1504"/>
      <c r="M200" s="1496"/>
    </row>
    <row r="201" spans="1:28" ht="80.25" customHeight="1" x14ac:dyDescent="0.25">
      <c r="A201" s="1550" t="s">
        <v>263</v>
      </c>
      <c r="B201" s="1409" t="s">
        <v>838</v>
      </c>
      <c r="C201" s="659"/>
      <c r="D201" s="591" t="s">
        <v>153</v>
      </c>
      <c r="E201" s="592">
        <v>0</v>
      </c>
      <c r="F201" s="592">
        <f>SUM(F202)</f>
        <v>2523</v>
      </c>
      <c r="G201" s="592">
        <v>0</v>
      </c>
      <c r="H201" s="592">
        <v>0</v>
      </c>
      <c r="I201" s="593">
        <f>SUM(I202)</f>
        <v>2523</v>
      </c>
      <c r="J201" s="592">
        <v>0</v>
      </c>
      <c r="K201" s="592">
        <v>0</v>
      </c>
      <c r="L201" s="1503" t="s">
        <v>839</v>
      </c>
      <c r="M201" s="1494"/>
    </row>
    <row r="202" spans="1:28" ht="80.25" customHeight="1" thickBot="1" x14ac:dyDescent="0.3">
      <c r="A202" s="1551"/>
      <c r="B202" s="1410"/>
      <c r="C202" s="660"/>
      <c r="D202" s="653" t="s">
        <v>241</v>
      </c>
      <c r="E202" s="523">
        <v>0</v>
      </c>
      <c r="F202" s="523">
        <f>SUM(G202:K202)</f>
        <v>2523</v>
      </c>
      <c r="G202" s="523">
        <v>0</v>
      </c>
      <c r="H202" s="523">
        <v>0</v>
      </c>
      <c r="I202" s="551">
        <v>2523</v>
      </c>
      <c r="J202" s="523">
        <v>0</v>
      </c>
      <c r="K202" s="523">
        <v>0</v>
      </c>
      <c r="L202" s="1559"/>
      <c r="M202" s="1562"/>
    </row>
    <row r="203" spans="1:28" ht="80.25" customHeight="1" x14ac:dyDescent="0.25">
      <c r="A203" s="1550"/>
      <c r="B203" s="1463" t="s">
        <v>253</v>
      </c>
      <c r="C203" s="1463"/>
      <c r="D203" s="597" t="s">
        <v>153</v>
      </c>
      <c r="E203" s="600">
        <f>SUM(E205:E206)</f>
        <v>248635.3</v>
      </c>
      <c r="F203" s="600">
        <f>SUM(F204:F206)</f>
        <v>1332983.3999999999</v>
      </c>
      <c r="G203" s="600">
        <f t="shared" ref="G203:K203" si="84">SUM(G205:G206)</f>
        <v>273751.2</v>
      </c>
      <c r="H203" s="600">
        <f t="shared" si="84"/>
        <v>260270.1</v>
      </c>
      <c r="I203" s="536">
        <f>SUM(I204:I206)</f>
        <v>271627.5</v>
      </c>
      <c r="J203" s="600">
        <f t="shared" si="84"/>
        <v>263437.3</v>
      </c>
      <c r="K203" s="600">
        <f t="shared" si="84"/>
        <v>263897.3</v>
      </c>
      <c r="L203" s="1455"/>
      <c r="M203" s="1457"/>
    </row>
    <row r="204" spans="1:28" ht="80.25" customHeight="1" x14ac:dyDescent="0.25">
      <c r="A204" s="1568"/>
      <c r="B204" s="1635"/>
      <c r="C204" s="1635"/>
      <c r="D204" s="661" t="s">
        <v>241</v>
      </c>
      <c r="E204" s="662">
        <v>0</v>
      </c>
      <c r="F204" s="662">
        <f>SUM(G204:K204)</f>
        <v>2523</v>
      </c>
      <c r="G204" s="662">
        <v>0</v>
      </c>
      <c r="H204" s="662">
        <v>0</v>
      </c>
      <c r="I204" s="663">
        <f>SUM(I188)</f>
        <v>2523</v>
      </c>
      <c r="J204" s="662">
        <v>0</v>
      </c>
      <c r="K204" s="662">
        <v>0</v>
      </c>
      <c r="L204" s="1160"/>
      <c r="M204" s="1521"/>
    </row>
    <row r="205" spans="1:28" ht="80.25" customHeight="1" x14ac:dyDescent="0.25">
      <c r="A205" s="1569"/>
      <c r="B205" s="1464"/>
      <c r="C205" s="1464"/>
      <c r="D205" s="664" t="s">
        <v>88</v>
      </c>
      <c r="E205" s="601">
        <f>SUM(E173)</f>
        <v>16902</v>
      </c>
      <c r="F205" s="601">
        <f>SUM(G205:K205)</f>
        <v>72971.7</v>
      </c>
      <c r="G205" s="601">
        <f>SUM(G173)</f>
        <v>17677.599999999999</v>
      </c>
      <c r="H205" s="601">
        <f>SUM(H173)</f>
        <v>10829.6</v>
      </c>
      <c r="I205" s="533">
        <f>SUM(I173)</f>
        <v>14327.500000000004</v>
      </c>
      <c r="J205" s="601">
        <f>SUM(J173)</f>
        <v>15068.500000000004</v>
      </c>
      <c r="K205" s="601">
        <f>SUM(K173)</f>
        <v>15068.500000000004</v>
      </c>
      <c r="L205" s="999"/>
      <c r="M205" s="1458"/>
    </row>
    <row r="206" spans="1:28" ht="80.25" customHeight="1" thickBot="1" x14ac:dyDescent="0.3">
      <c r="A206" s="1551"/>
      <c r="B206" s="1465"/>
      <c r="C206" s="1465"/>
      <c r="D206" s="665" t="s">
        <v>206</v>
      </c>
      <c r="E206" s="603">
        <f>SUM(E174+E189)</f>
        <v>231733.3</v>
      </c>
      <c r="F206" s="603">
        <f>SUM(G206:K206)</f>
        <v>1257488.7</v>
      </c>
      <c r="G206" s="603">
        <f>SUM(G174+G189)</f>
        <v>256073.60000000001</v>
      </c>
      <c r="H206" s="603">
        <f>SUM(H174+H189)</f>
        <v>249440.5</v>
      </c>
      <c r="I206" s="540">
        <f>SUM(I174+I189)</f>
        <v>254777</v>
      </c>
      <c r="J206" s="603">
        <f>SUM(J174+J189)</f>
        <v>248368.8</v>
      </c>
      <c r="K206" s="603">
        <f>SUM(K174+K189)</f>
        <v>248828.79999999999</v>
      </c>
      <c r="L206" s="1456"/>
      <c r="M206" s="1459"/>
    </row>
    <row r="207" spans="1:28" ht="80.25" customHeight="1" thickBot="1" x14ac:dyDescent="0.3">
      <c r="A207" s="1508" t="s">
        <v>272</v>
      </c>
      <c r="B207" s="1509"/>
      <c r="C207" s="1509"/>
      <c r="D207" s="1509"/>
      <c r="E207" s="1509"/>
      <c r="F207" s="1509"/>
      <c r="G207" s="1509"/>
      <c r="H207" s="1509"/>
      <c r="I207" s="1509"/>
      <c r="J207" s="1509"/>
      <c r="K207" s="1509"/>
      <c r="L207" s="1509"/>
      <c r="M207" s="582"/>
    </row>
    <row r="208" spans="1:28" ht="80.25" customHeight="1" x14ac:dyDescent="0.25">
      <c r="A208" s="1623">
        <v>1</v>
      </c>
      <c r="B208" s="1552" t="s">
        <v>610</v>
      </c>
      <c r="C208" s="599" t="s">
        <v>171</v>
      </c>
      <c r="D208" s="599" t="s">
        <v>153</v>
      </c>
      <c r="E208" s="600">
        <f>SUM(E209)</f>
        <v>18958.099999999999</v>
      </c>
      <c r="F208" s="600">
        <f t="shared" ref="F208:K208" si="85">SUM(F209)</f>
        <v>70428.399999999994</v>
      </c>
      <c r="G208" s="600">
        <f t="shared" si="85"/>
        <v>42128.2</v>
      </c>
      <c r="H208" s="600">
        <f t="shared" si="85"/>
        <v>13110.2</v>
      </c>
      <c r="I208" s="536">
        <f t="shared" si="85"/>
        <v>4847.3999999999996</v>
      </c>
      <c r="J208" s="600">
        <f t="shared" si="85"/>
        <v>5171.3</v>
      </c>
      <c r="K208" s="600">
        <f t="shared" si="85"/>
        <v>5171.3</v>
      </c>
      <c r="L208" s="1455" t="s">
        <v>271</v>
      </c>
      <c r="M208" s="1477"/>
    </row>
    <row r="209" spans="1:15" ht="80.25" customHeight="1" thickBot="1" x14ac:dyDescent="0.3">
      <c r="A209" s="1624"/>
      <c r="B209" s="1489"/>
      <c r="C209" s="606" t="s">
        <v>171</v>
      </c>
      <c r="D209" s="606" t="s">
        <v>84</v>
      </c>
      <c r="E209" s="596">
        <f>SUM(E210)</f>
        <v>18958.099999999999</v>
      </c>
      <c r="F209" s="596">
        <f>SUM(G209:K209)</f>
        <v>70428.399999999994</v>
      </c>
      <c r="G209" s="596">
        <f t="shared" ref="G209:K209" si="86">SUM(G210)</f>
        <v>42128.2</v>
      </c>
      <c r="H209" s="596">
        <f t="shared" si="86"/>
        <v>13110.2</v>
      </c>
      <c r="I209" s="538">
        <f t="shared" si="86"/>
        <v>4847.3999999999996</v>
      </c>
      <c r="J209" s="596">
        <f t="shared" si="86"/>
        <v>5171.3</v>
      </c>
      <c r="K209" s="596">
        <f t="shared" si="86"/>
        <v>5171.3</v>
      </c>
      <c r="L209" s="1456"/>
      <c r="M209" s="1459"/>
    </row>
    <row r="210" spans="1:15" ht="80.25" customHeight="1" thickBot="1" x14ac:dyDescent="0.3">
      <c r="A210" s="666" t="s">
        <v>266</v>
      </c>
      <c r="B210" s="608" t="s">
        <v>369</v>
      </c>
      <c r="C210" s="588"/>
      <c r="D210" s="588" t="s">
        <v>84</v>
      </c>
      <c r="E210" s="612">
        <f>SUM(E212+E214+E216)</f>
        <v>18958.099999999999</v>
      </c>
      <c r="F210" s="612">
        <f>SUM(G210:K210)</f>
        <v>70428.399999999994</v>
      </c>
      <c r="G210" s="612">
        <f t="shared" ref="G210:K210" si="87">SUM(G212+G214+G216)</f>
        <v>42128.2</v>
      </c>
      <c r="H210" s="612">
        <f t="shared" si="87"/>
        <v>13110.2</v>
      </c>
      <c r="I210" s="545">
        <f t="shared" si="87"/>
        <v>4847.3999999999996</v>
      </c>
      <c r="J210" s="612">
        <f t="shared" si="87"/>
        <v>5171.3</v>
      </c>
      <c r="K210" s="612">
        <f t="shared" si="87"/>
        <v>5171.3</v>
      </c>
      <c r="L210" s="612"/>
      <c r="M210" s="590"/>
    </row>
    <row r="211" spans="1:15" ht="80.25" customHeight="1" x14ac:dyDescent="0.25">
      <c r="A211" s="1573" t="s">
        <v>799</v>
      </c>
      <c r="B211" s="1501" t="s">
        <v>319</v>
      </c>
      <c r="C211" s="604" t="s">
        <v>171</v>
      </c>
      <c r="D211" s="604" t="s">
        <v>153</v>
      </c>
      <c r="E211" s="592">
        <f>SUM(E212)</f>
        <v>2462.8000000000002</v>
      </c>
      <c r="F211" s="592">
        <f t="shared" ref="F211:K211" si="88">F212</f>
        <v>28812.5</v>
      </c>
      <c r="G211" s="592">
        <f t="shared" si="88"/>
        <v>21779.3</v>
      </c>
      <c r="H211" s="592">
        <f t="shared" si="88"/>
        <v>5807.7</v>
      </c>
      <c r="I211" s="593">
        <f t="shared" si="88"/>
        <v>508.5</v>
      </c>
      <c r="J211" s="592">
        <f t="shared" si="88"/>
        <v>358.5</v>
      </c>
      <c r="K211" s="592">
        <f t="shared" si="88"/>
        <v>358.5</v>
      </c>
      <c r="L211" s="1455" t="s">
        <v>271</v>
      </c>
      <c r="M211" s="1477" t="s">
        <v>753</v>
      </c>
    </row>
    <row r="212" spans="1:15" ht="80.25" customHeight="1" thickBot="1" x14ac:dyDescent="0.3">
      <c r="A212" s="1574"/>
      <c r="B212" s="1502"/>
      <c r="C212" s="606" t="s">
        <v>171</v>
      </c>
      <c r="D212" s="606" t="s">
        <v>84</v>
      </c>
      <c r="E212" s="596">
        <v>2462.8000000000002</v>
      </c>
      <c r="F212" s="596">
        <f>SUM(G212:K212)</f>
        <v>28812.5</v>
      </c>
      <c r="G212" s="596">
        <v>21779.3</v>
      </c>
      <c r="H212" s="667">
        <f>5492.7+400-85</f>
        <v>5807.7</v>
      </c>
      <c r="I212" s="538">
        <v>508.5</v>
      </c>
      <c r="J212" s="596">
        <v>358.5</v>
      </c>
      <c r="K212" s="596">
        <v>358.5</v>
      </c>
      <c r="L212" s="1456"/>
      <c r="M212" s="1459"/>
    </row>
    <row r="213" spans="1:15" ht="80.25" customHeight="1" x14ac:dyDescent="0.25">
      <c r="A213" s="1573" t="s">
        <v>800</v>
      </c>
      <c r="B213" s="1501" t="s">
        <v>370</v>
      </c>
      <c r="C213" s="604" t="s">
        <v>264</v>
      </c>
      <c r="D213" s="604" t="s">
        <v>153</v>
      </c>
      <c r="E213" s="592">
        <f>SUM(E214)</f>
        <v>2673</v>
      </c>
      <c r="F213" s="592">
        <f t="shared" ref="F213:K213" si="89">SUM(F214)</f>
        <v>21286.199999999997</v>
      </c>
      <c r="G213" s="592">
        <f t="shared" si="89"/>
        <v>3257.9</v>
      </c>
      <c r="H213" s="592">
        <f t="shared" si="89"/>
        <v>5341.7999999999993</v>
      </c>
      <c r="I213" s="593">
        <f t="shared" si="89"/>
        <v>3912.9</v>
      </c>
      <c r="J213" s="592">
        <f t="shared" si="89"/>
        <v>4386.8</v>
      </c>
      <c r="K213" s="592">
        <f t="shared" si="89"/>
        <v>4386.8</v>
      </c>
      <c r="L213" s="1455" t="s">
        <v>271</v>
      </c>
      <c r="M213" s="1477" t="s">
        <v>754</v>
      </c>
    </row>
    <row r="214" spans="1:15" ht="80.25" customHeight="1" thickBot="1" x14ac:dyDescent="0.3">
      <c r="A214" s="1574"/>
      <c r="B214" s="1639"/>
      <c r="C214" s="606" t="s">
        <v>264</v>
      </c>
      <c r="D214" s="606" t="s">
        <v>84</v>
      </c>
      <c r="E214" s="596">
        <v>2673</v>
      </c>
      <c r="F214" s="596">
        <f>SUM(G214:K214)</f>
        <v>21286.199999999997</v>
      </c>
      <c r="G214" s="596">
        <v>3257.9</v>
      </c>
      <c r="H214" s="596">
        <f>3284.9+1427+562.9+67</f>
        <v>5341.7999999999993</v>
      </c>
      <c r="I214" s="538">
        <f>4694.5-781.6</f>
        <v>3912.9</v>
      </c>
      <c r="J214" s="538">
        <f>5457.3-1070.5</f>
        <v>4386.8</v>
      </c>
      <c r="K214" s="538">
        <f>5457.3-1070.5</f>
        <v>4386.8</v>
      </c>
      <c r="L214" s="1456"/>
      <c r="M214" s="1459"/>
    </row>
    <row r="215" spans="1:15" ht="80.25" customHeight="1" x14ac:dyDescent="0.25">
      <c r="A215" s="1573" t="s">
        <v>801</v>
      </c>
      <c r="B215" s="1501" t="s">
        <v>320</v>
      </c>
      <c r="C215" s="604" t="s">
        <v>264</v>
      </c>
      <c r="D215" s="604" t="s">
        <v>153</v>
      </c>
      <c r="E215" s="592">
        <f>SUM(E216)</f>
        <v>13822.3</v>
      </c>
      <c r="F215" s="592">
        <f t="shared" ref="F215:K215" si="90">SUM(F216)</f>
        <v>20329.7</v>
      </c>
      <c r="G215" s="592">
        <f t="shared" si="90"/>
        <v>17091</v>
      </c>
      <c r="H215" s="592">
        <f t="shared" si="90"/>
        <v>1960.6999999999998</v>
      </c>
      <c r="I215" s="593">
        <f t="shared" si="90"/>
        <v>426</v>
      </c>
      <c r="J215" s="592">
        <f t="shared" si="90"/>
        <v>426</v>
      </c>
      <c r="K215" s="592">
        <f t="shared" si="90"/>
        <v>426</v>
      </c>
      <c r="L215" s="1455" t="s">
        <v>271</v>
      </c>
      <c r="M215" s="1477" t="s">
        <v>755</v>
      </c>
    </row>
    <row r="216" spans="1:15" ht="80.25" customHeight="1" thickBot="1" x14ac:dyDescent="0.3">
      <c r="A216" s="1574"/>
      <c r="B216" s="1502"/>
      <c r="C216" s="606" t="s">
        <v>264</v>
      </c>
      <c r="D216" s="606" t="s">
        <v>84</v>
      </c>
      <c r="E216" s="596">
        <v>13822.3</v>
      </c>
      <c r="F216" s="596">
        <f>SUM(G216:K216)</f>
        <v>20329.7</v>
      </c>
      <c r="G216" s="596">
        <v>17091</v>
      </c>
      <c r="H216" s="596">
        <f>17091-13491+6.7-231-1415</f>
        <v>1960.6999999999998</v>
      </c>
      <c r="I216" s="538">
        <v>426</v>
      </c>
      <c r="J216" s="596">
        <v>426</v>
      </c>
      <c r="K216" s="596">
        <v>426</v>
      </c>
      <c r="L216" s="1456"/>
      <c r="M216" s="1459"/>
      <c r="N216" s="1570"/>
    </row>
    <row r="217" spans="1:15" ht="80.25" customHeight="1" x14ac:dyDescent="0.25">
      <c r="A217" s="1571" t="s">
        <v>226</v>
      </c>
      <c r="B217" s="1463"/>
      <c r="C217" s="1546"/>
      <c r="D217" s="668" t="s">
        <v>153</v>
      </c>
      <c r="E217" s="600">
        <f>SUM(E218)</f>
        <v>18958.099999999999</v>
      </c>
      <c r="F217" s="600">
        <f t="shared" ref="F217:K217" si="91">SUM(F218)</f>
        <v>70428.399999999994</v>
      </c>
      <c r="G217" s="600">
        <f t="shared" si="91"/>
        <v>42128.2</v>
      </c>
      <c r="H217" s="600">
        <f t="shared" si="91"/>
        <v>13110.2</v>
      </c>
      <c r="I217" s="536">
        <f t="shared" si="91"/>
        <v>4847.3999999999996</v>
      </c>
      <c r="J217" s="600">
        <f t="shared" si="91"/>
        <v>5171.3</v>
      </c>
      <c r="K217" s="600">
        <f t="shared" si="91"/>
        <v>5171.3</v>
      </c>
      <c r="L217" s="1503"/>
      <c r="M217" s="1494"/>
      <c r="N217" s="1570"/>
    </row>
    <row r="218" spans="1:15" ht="80.25" customHeight="1" thickBot="1" x14ac:dyDescent="0.3">
      <c r="A218" s="1572"/>
      <c r="B218" s="1465"/>
      <c r="C218" s="1547"/>
      <c r="D218" s="669" t="s">
        <v>84</v>
      </c>
      <c r="E218" s="603">
        <f>SUM(E209)</f>
        <v>18958.099999999999</v>
      </c>
      <c r="F218" s="603">
        <f>SUM(G218:K218)</f>
        <v>70428.399999999994</v>
      </c>
      <c r="G218" s="603">
        <f t="shared" ref="G218:K218" si="92">SUM(G209)</f>
        <v>42128.2</v>
      </c>
      <c r="H218" s="603">
        <f t="shared" si="92"/>
        <v>13110.2</v>
      </c>
      <c r="I218" s="540">
        <f t="shared" si="92"/>
        <v>4847.3999999999996</v>
      </c>
      <c r="J218" s="603">
        <f t="shared" si="92"/>
        <v>5171.3</v>
      </c>
      <c r="K218" s="603">
        <f t="shared" si="92"/>
        <v>5171.3</v>
      </c>
      <c r="L218" s="1504"/>
      <c r="M218" s="1496"/>
      <c r="N218" s="8"/>
      <c r="O218" s="516"/>
    </row>
    <row r="219" spans="1:15" ht="80.25" customHeight="1" thickBot="1" x14ac:dyDescent="0.3">
      <c r="A219" s="1508" t="s">
        <v>227</v>
      </c>
      <c r="B219" s="1509"/>
      <c r="C219" s="1509"/>
      <c r="D219" s="1509"/>
      <c r="E219" s="1509"/>
      <c r="F219" s="1509"/>
      <c r="G219" s="1509"/>
      <c r="H219" s="1509"/>
      <c r="I219" s="1509"/>
      <c r="J219" s="1509"/>
      <c r="K219" s="1509"/>
      <c r="L219" s="1509"/>
      <c r="M219" s="582"/>
      <c r="N219" s="1575"/>
    </row>
    <row r="220" spans="1:15" ht="80.25" customHeight="1" x14ac:dyDescent="0.25">
      <c r="A220" s="1460" t="s">
        <v>484</v>
      </c>
      <c r="B220" s="1552" t="s">
        <v>228</v>
      </c>
      <c r="C220" s="670" t="s">
        <v>261</v>
      </c>
      <c r="D220" s="604" t="s">
        <v>153</v>
      </c>
      <c r="E220" s="600">
        <f>SUM(E221)</f>
        <v>0</v>
      </c>
      <c r="F220" s="600">
        <f t="shared" ref="F220:K220" si="93">SUM(F221)</f>
        <v>19344</v>
      </c>
      <c r="G220" s="600">
        <f t="shared" si="93"/>
        <v>0</v>
      </c>
      <c r="H220" s="600">
        <f t="shared" si="93"/>
        <v>4836</v>
      </c>
      <c r="I220" s="536">
        <f t="shared" si="93"/>
        <v>4836</v>
      </c>
      <c r="J220" s="600">
        <f t="shared" si="93"/>
        <v>4836</v>
      </c>
      <c r="K220" s="600">
        <f t="shared" si="93"/>
        <v>4836</v>
      </c>
      <c r="L220" s="1533"/>
      <c r="M220" s="1531"/>
      <c r="N220" s="1576"/>
    </row>
    <row r="221" spans="1:15" ht="80.25" customHeight="1" thickBot="1" x14ac:dyDescent="0.3">
      <c r="A221" s="1462"/>
      <c r="B221" s="1489"/>
      <c r="C221" s="671" t="s">
        <v>261</v>
      </c>
      <c r="D221" s="606" t="s">
        <v>88</v>
      </c>
      <c r="E221" s="596">
        <f>SUM(E222)</f>
        <v>0</v>
      </c>
      <c r="F221" s="596">
        <f>SUM(G221:K221)</f>
        <v>19344</v>
      </c>
      <c r="G221" s="596">
        <f t="shared" ref="G221:K221" si="94">SUM(G222)</f>
        <v>0</v>
      </c>
      <c r="H221" s="596">
        <f t="shared" si="94"/>
        <v>4836</v>
      </c>
      <c r="I221" s="538">
        <f t="shared" si="94"/>
        <v>4836</v>
      </c>
      <c r="J221" s="596">
        <f t="shared" si="94"/>
        <v>4836</v>
      </c>
      <c r="K221" s="596">
        <f t="shared" si="94"/>
        <v>4836</v>
      </c>
      <c r="L221" s="1534"/>
      <c r="M221" s="1532"/>
      <c r="N221" s="1577"/>
    </row>
    <row r="222" spans="1:15" ht="80.25" customHeight="1" thickBot="1" x14ac:dyDescent="0.3">
      <c r="A222" s="586" t="s">
        <v>266</v>
      </c>
      <c r="B222" s="608" t="s">
        <v>317</v>
      </c>
      <c r="C222" s="672"/>
      <c r="D222" s="588" t="s">
        <v>88</v>
      </c>
      <c r="E222" s="612">
        <f>SUM(E227+E229)</f>
        <v>0</v>
      </c>
      <c r="F222" s="612">
        <f>SUM(G222:K222)</f>
        <v>19344</v>
      </c>
      <c r="G222" s="612">
        <f t="shared" ref="G222:K222" si="95">SUM(G227+G229)</f>
        <v>0</v>
      </c>
      <c r="H222" s="612">
        <f t="shared" si="95"/>
        <v>4836</v>
      </c>
      <c r="I222" s="545">
        <f t="shared" si="95"/>
        <v>4836</v>
      </c>
      <c r="J222" s="612">
        <f t="shared" si="95"/>
        <v>4836</v>
      </c>
      <c r="K222" s="612">
        <f t="shared" si="95"/>
        <v>4836</v>
      </c>
      <c r="L222" s="672"/>
      <c r="M222" s="673"/>
      <c r="N222" s="1577"/>
    </row>
    <row r="223" spans="1:15" ht="80.25" customHeight="1" x14ac:dyDescent="0.25">
      <c r="A223" s="1460" t="s">
        <v>799</v>
      </c>
      <c r="B223" s="1580" t="s">
        <v>229</v>
      </c>
      <c r="C223" s="674" t="s">
        <v>261</v>
      </c>
      <c r="D223" s="674" t="s">
        <v>153</v>
      </c>
      <c r="E223" s="1533" t="s">
        <v>179</v>
      </c>
      <c r="F223" s="1533"/>
      <c r="G223" s="1533"/>
      <c r="H223" s="1533"/>
      <c r="I223" s="1533"/>
      <c r="J223" s="1533"/>
      <c r="K223" s="1533"/>
      <c r="L223" s="1526" t="s">
        <v>28</v>
      </c>
      <c r="M223" s="1529" t="s">
        <v>760</v>
      </c>
      <c r="N223" s="1577"/>
    </row>
    <row r="224" spans="1:15" ht="80.25" customHeight="1" thickBot="1" x14ac:dyDescent="0.3">
      <c r="A224" s="1462"/>
      <c r="B224" s="1581"/>
      <c r="C224" s="671" t="s">
        <v>261</v>
      </c>
      <c r="D224" s="671" t="s">
        <v>88</v>
      </c>
      <c r="E224" s="1534"/>
      <c r="F224" s="1534"/>
      <c r="G224" s="1534"/>
      <c r="H224" s="1534"/>
      <c r="I224" s="1534"/>
      <c r="J224" s="1534"/>
      <c r="K224" s="1534"/>
      <c r="L224" s="1527"/>
      <c r="M224" s="1530"/>
      <c r="N224" s="1577"/>
    </row>
    <row r="225" spans="1:14" ht="80.25" customHeight="1" x14ac:dyDescent="0.25">
      <c r="A225" s="1460" t="s">
        <v>800</v>
      </c>
      <c r="B225" s="1463" t="s">
        <v>119</v>
      </c>
      <c r="C225" s="674" t="s">
        <v>261</v>
      </c>
      <c r="D225" s="674" t="s">
        <v>153</v>
      </c>
      <c r="E225" s="1533" t="s">
        <v>179</v>
      </c>
      <c r="F225" s="1533"/>
      <c r="G225" s="1533"/>
      <c r="H225" s="1533"/>
      <c r="I225" s="1533"/>
      <c r="J225" s="1533"/>
      <c r="K225" s="1533"/>
      <c r="L225" s="1526" t="s">
        <v>28</v>
      </c>
      <c r="M225" s="1578" t="s">
        <v>761</v>
      </c>
      <c r="N225" s="1577"/>
    </row>
    <row r="226" spans="1:14" ht="80.25" customHeight="1" thickBot="1" x14ac:dyDescent="0.3">
      <c r="A226" s="1462"/>
      <c r="B226" s="1465"/>
      <c r="C226" s="671" t="s">
        <v>261</v>
      </c>
      <c r="D226" s="671" t="s">
        <v>88</v>
      </c>
      <c r="E226" s="1534"/>
      <c r="F226" s="1534"/>
      <c r="G226" s="1534"/>
      <c r="H226" s="1534"/>
      <c r="I226" s="1534"/>
      <c r="J226" s="1534"/>
      <c r="K226" s="1534"/>
      <c r="L226" s="1527"/>
      <c r="M226" s="1579"/>
      <c r="N226" s="1570"/>
    </row>
    <row r="227" spans="1:14" ht="80.25" customHeight="1" x14ac:dyDescent="0.25">
      <c r="A227" s="1460" t="s">
        <v>801</v>
      </c>
      <c r="B227" s="1463" t="s">
        <v>120</v>
      </c>
      <c r="C227" s="674" t="s">
        <v>261</v>
      </c>
      <c r="D227" s="604" t="s">
        <v>180</v>
      </c>
      <c r="E227" s="592">
        <f>SUM(E228)</f>
        <v>0</v>
      </c>
      <c r="F227" s="592">
        <f>SUM(G227:K227)</f>
        <v>782.2</v>
      </c>
      <c r="G227" s="592">
        <f t="shared" ref="G227:K227" si="96">SUM(G228)</f>
        <v>0</v>
      </c>
      <c r="H227" s="592">
        <f t="shared" si="96"/>
        <v>782.2</v>
      </c>
      <c r="I227" s="593">
        <f t="shared" si="96"/>
        <v>0</v>
      </c>
      <c r="J227" s="592">
        <f t="shared" si="96"/>
        <v>0</v>
      </c>
      <c r="K227" s="592">
        <f t="shared" si="96"/>
        <v>0</v>
      </c>
      <c r="L227" s="1526" t="s">
        <v>28</v>
      </c>
      <c r="M227" s="1494" t="s">
        <v>762</v>
      </c>
      <c r="N227" s="1570"/>
    </row>
    <row r="228" spans="1:14" ht="80.25" customHeight="1" thickBot="1" x14ac:dyDescent="0.3">
      <c r="A228" s="1462"/>
      <c r="B228" s="1465"/>
      <c r="C228" s="671" t="s">
        <v>261</v>
      </c>
      <c r="D228" s="606" t="s">
        <v>88</v>
      </c>
      <c r="E228" s="596">
        <v>0</v>
      </c>
      <c r="F228" s="596">
        <f>SUM(G228:K228)</f>
        <v>782.2</v>
      </c>
      <c r="G228" s="596" t="s">
        <v>135</v>
      </c>
      <c r="H228" s="596">
        <v>782.2</v>
      </c>
      <c r="I228" s="538">
        <v>0</v>
      </c>
      <c r="J228" s="596">
        <v>0</v>
      </c>
      <c r="K228" s="596">
        <v>0</v>
      </c>
      <c r="L228" s="1527"/>
      <c r="M228" s="1496"/>
      <c r="N228" s="1570"/>
    </row>
    <row r="229" spans="1:14" ht="80.25" customHeight="1" x14ac:dyDescent="0.25">
      <c r="A229" s="1460" t="s">
        <v>803</v>
      </c>
      <c r="B229" s="1463" t="s">
        <v>22</v>
      </c>
      <c r="C229" s="674" t="s">
        <v>261</v>
      </c>
      <c r="D229" s="604" t="s">
        <v>180</v>
      </c>
      <c r="E229" s="592">
        <f>SUM(E230)</f>
        <v>0</v>
      </c>
      <c r="F229" s="592">
        <f t="shared" ref="F229:K229" si="97">SUM(F230)</f>
        <v>18561.8</v>
      </c>
      <c r="G229" s="592">
        <f t="shared" si="97"/>
        <v>0</v>
      </c>
      <c r="H229" s="592">
        <f t="shared" si="97"/>
        <v>4053.8</v>
      </c>
      <c r="I229" s="593">
        <f t="shared" si="97"/>
        <v>4836</v>
      </c>
      <c r="J229" s="592">
        <f t="shared" si="97"/>
        <v>4836</v>
      </c>
      <c r="K229" s="592">
        <f t="shared" si="97"/>
        <v>4836</v>
      </c>
      <c r="L229" s="1533" t="s">
        <v>28</v>
      </c>
      <c r="M229" s="1529" t="s">
        <v>763</v>
      </c>
      <c r="N229" s="7"/>
    </row>
    <row r="230" spans="1:14" ht="80.25" customHeight="1" thickBot="1" x14ac:dyDescent="0.3">
      <c r="A230" s="1462"/>
      <c r="B230" s="1465"/>
      <c r="C230" s="671" t="s">
        <v>261</v>
      </c>
      <c r="D230" s="606" t="s">
        <v>88</v>
      </c>
      <c r="E230" s="596">
        <v>0</v>
      </c>
      <c r="F230" s="596">
        <f>SUM(G230:K230)</f>
        <v>18561.8</v>
      </c>
      <c r="G230" s="596" t="s">
        <v>135</v>
      </c>
      <c r="H230" s="596">
        <v>4053.8</v>
      </c>
      <c r="I230" s="538">
        <v>4836</v>
      </c>
      <c r="J230" s="596">
        <v>4836</v>
      </c>
      <c r="K230" s="596">
        <v>4836</v>
      </c>
      <c r="L230" s="1534"/>
      <c r="M230" s="1530"/>
    </row>
    <row r="231" spans="1:14" ht="80.25" customHeight="1" x14ac:dyDescent="0.25">
      <c r="A231" s="1631"/>
      <c r="B231" s="1627" t="s">
        <v>121</v>
      </c>
      <c r="C231" s="1628"/>
      <c r="D231" s="599" t="s">
        <v>153</v>
      </c>
      <c r="E231" s="600">
        <f>E232</f>
        <v>0</v>
      </c>
      <c r="F231" s="600">
        <f t="shared" ref="F231:K231" si="98">F232</f>
        <v>19344</v>
      </c>
      <c r="G231" s="600">
        <f t="shared" si="98"/>
        <v>0</v>
      </c>
      <c r="H231" s="600">
        <f t="shared" si="98"/>
        <v>4836</v>
      </c>
      <c r="I231" s="536">
        <f t="shared" si="98"/>
        <v>4836</v>
      </c>
      <c r="J231" s="600">
        <f t="shared" si="98"/>
        <v>4836</v>
      </c>
      <c r="K231" s="600">
        <f t="shared" si="98"/>
        <v>4836</v>
      </c>
      <c r="L231" s="674"/>
      <c r="M231" s="675"/>
    </row>
    <row r="232" spans="1:14" ht="80.25" customHeight="1" thickBot="1" x14ac:dyDescent="0.3">
      <c r="A232" s="1632"/>
      <c r="B232" s="1629"/>
      <c r="C232" s="1630"/>
      <c r="D232" s="602" t="s">
        <v>88</v>
      </c>
      <c r="E232" s="603">
        <f>SUM(E221)</f>
        <v>0</v>
      </c>
      <c r="F232" s="603">
        <f>SUM(G232:K232)</f>
        <v>19344</v>
      </c>
      <c r="G232" s="603">
        <f t="shared" ref="G232:K232" si="99">SUM(G221)</f>
        <v>0</v>
      </c>
      <c r="H232" s="603">
        <f t="shared" si="99"/>
        <v>4836</v>
      </c>
      <c r="I232" s="540">
        <f t="shared" si="99"/>
        <v>4836</v>
      </c>
      <c r="J232" s="603">
        <f t="shared" si="99"/>
        <v>4836</v>
      </c>
      <c r="K232" s="603">
        <f t="shared" si="99"/>
        <v>4836</v>
      </c>
      <c r="L232" s="671"/>
      <c r="M232" s="676"/>
    </row>
    <row r="233" spans="1:14" ht="80.25" customHeight="1" thickBot="1" x14ac:dyDescent="0.3">
      <c r="A233" s="1537" t="s">
        <v>122</v>
      </c>
      <c r="B233" s="1225"/>
      <c r="C233" s="1225"/>
      <c r="D233" s="1225"/>
      <c r="E233" s="1225"/>
      <c r="F233" s="1225"/>
      <c r="G233" s="1225"/>
      <c r="H233" s="1225"/>
      <c r="I233" s="1225"/>
      <c r="J233" s="1225"/>
      <c r="K233" s="1225"/>
      <c r="L233" s="1225"/>
      <c r="M233" s="582"/>
    </row>
    <row r="234" spans="1:14" ht="80.25" customHeight="1" x14ac:dyDescent="0.25">
      <c r="A234" s="1573">
        <v>1</v>
      </c>
      <c r="B234" s="1552" t="s">
        <v>611</v>
      </c>
      <c r="C234" s="677" t="s">
        <v>264</v>
      </c>
      <c r="D234" s="599" t="s">
        <v>153</v>
      </c>
      <c r="E234" s="600">
        <f>SUM(E235)</f>
        <v>5773</v>
      </c>
      <c r="F234" s="600">
        <f t="shared" ref="F234:K234" si="100">SUM(F235)</f>
        <v>31229.8</v>
      </c>
      <c r="G234" s="600">
        <f t="shared" si="100"/>
        <v>5772.8</v>
      </c>
      <c r="H234" s="600">
        <f t="shared" si="100"/>
        <v>5875</v>
      </c>
      <c r="I234" s="536">
        <f t="shared" si="100"/>
        <v>7702</v>
      </c>
      <c r="J234" s="600">
        <f t="shared" si="100"/>
        <v>5940</v>
      </c>
      <c r="K234" s="600">
        <f t="shared" si="100"/>
        <v>5940</v>
      </c>
      <c r="L234" s="604"/>
      <c r="M234" s="678"/>
    </row>
    <row r="235" spans="1:14" ht="80.25" customHeight="1" thickBot="1" x14ac:dyDescent="0.3">
      <c r="A235" s="1574"/>
      <c r="B235" s="1553"/>
      <c r="C235" s="655" t="s">
        <v>264</v>
      </c>
      <c r="D235" s="595" t="s">
        <v>206</v>
      </c>
      <c r="E235" s="596">
        <f>SUM(E236)</f>
        <v>5773</v>
      </c>
      <c r="F235" s="596">
        <f>SUM(G235:K235)</f>
        <v>31229.8</v>
      </c>
      <c r="G235" s="596">
        <f t="shared" ref="G235:K235" si="101">SUM(G236)</f>
        <v>5772.8</v>
      </c>
      <c r="H235" s="596">
        <f t="shared" si="101"/>
        <v>5875</v>
      </c>
      <c r="I235" s="538">
        <f t="shared" si="101"/>
        <v>7702</v>
      </c>
      <c r="J235" s="596">
        <f t="shared" si="101"/>
        <v>5940</v>
      </c>
      <c r="K235" s="596">
        <f t="shared" si="101"/>
        <v>5940</v>
      </c>
      <c r="L235" s="606"/>
      <c r="M235" s="679"/>
    </row>
    <row r="236" spans="1:14" ht="80.25" customHeight="1" thickBot="1" x14ac:dyDescent="0.3">
      <c r="A236" s="666" t="s">
        <v>266</v>
      </c>
      <c r="B236" s="587" t="s">
        <v>309</v>
      </c>
      <c r="C236" s="656"/>
      <c r="D236" s="658" t="s">
        <v>206</v>
      </c>
      <c r="E236" s="612">
        <f>SUM(E237+E239+E241)</f>
        <v>5773</v>
      </c>
      <c r="F236" s="612">
        <f>SUM(G236:K236)</f>
        <v>31229.8</v>
      </c>
      <c r="G236" s="612">
        <f t="shared" ref="G236:K236" si="102">SUM(G237+G239+G241)</f>
        <v>5772.8</v>
      </c>
      <c r="H236" s="612">
        <f t="shared" si="102"/>
        <v>5875</v>
      </c>
      <c r="I236" s="545">
        <f t="shared" si="102"/>
        <v>7702</v>
      </c>
      <c r="J236" s="612">
        <f t="shared" si="102"/>
        <v>5940</v>
      </c>
      <c r="K236" s="612">
        <f t="shared" si="102"/>
        <v>5940</v>
      </c>
      <c r="L236" s="588"/>
      <c r="M236" s="610"/>
    </row>
    <row r="237" spans="1:14" ht="80.25" customHeight="1" thickBot="1" x14ac:dyDescent="0.3">
      <c r="A237" s="586" t="s">
        <v>799</v>
      </c>
      <c r="B237" s="680" t="s">
        <v>190</v>
      </c>
      <c r="C237" s="656" t="s">
        <v>264</v>
      </c>
      <c r="D237" s="588" t="s">
        <v>206</v>
      </c>
      <c r="E237" s="612">
        <v>20</v>
      </c>
      <c r="F237" s="612">
        <f>SUM(G237:K237)</f>
        <v>108</v>
      </c>
      <c r="G237" s="612">
        <v>20</v>
      </c>
      <c r="H237" s="612">
        <v>24</v>
      </c>
      <c r="I237" s="545">
        <v>24</v>
      </c>
      <c r="J237" s="612">
        <v>20</v>
      </c>
      <c r="K237" s="612">
        <v>20</v>
      </c>
      <c r="L237" s="588" t="s">
        <v>181</v>
      </c>
      <c r="M237" s="610" t="s">
        <v>764</v>
      </c>
    </row>
    <row r="238" spans="1:14" ht="80.25" customHeight="1" x14ac:dyDescent="0.25">
      <c r="A238" s="1460" t="s">
        <v>800</v>
      </c>
      <c r="B238" s="1501" t="s">
        <v>307</v>
      </c>
      <c r="C238" s="654" t="s">
        <v>264</v>
      </c>
      <c r="D238" s="604" t="s">
        <v>153</v>
      </c>
      <c r="E238" s="592">
        <f>SUM(E239)</f>
        <v>1153</v>
      </c>
      <c r="F238" s="592">
        <f t="shared" ref="F238:K238" si="103">SUM(F239)</f>
        <v>5466.5</v>
      </c>
      <c r="G238" s="592">
        <f t="shared" si="103"/>
        <v>1152.8</v>
      </c>
      <c r="H238" s="592">
        <f t="shared" si="103"/>
        <v>927.7</v>
      </c>
      <c r="I238" s="593">
        <f t="shared" si="103"/>
        <v>1132</v>
      </c>
      <c r="J238" s="592">
        <f t="shared" si="103"/>
        <v>1152</v>
      </c>
      <c r="K238" s="592">
        <f t="shared" si="103"/>
        <v>1102</v>
      </c>
      <c r="L238" s="604"/>
      <c r="M238" s="678"/>
    </row>
    <row r="239" spans="1:14" ht="80.25" customHeight="1" thickBot="1" x14ac:dyDescent="0.3">
      <c r="A239" s="1462"/>
      <c r="B239" s="1502"/>
      <c r="C239" s="655" t="s">
        <v>264</v>
      </c>
      <c r="D239" s="606" t="s">
        <v>206</v>
      </c>
      <c r="E239" s="596">
        <v>1153</v>
      </c>
      <c r="F239" s="596">
        <f>SUM(G239:K239)</f>
        <v>5466.5</v>
      </c>
      <c r="G239" s="596">
        <v>1152.8</v>
      </c>
      <c r="H239" s="596">
        <f>1125-22-91-5-5-21-49-4.3</f>
        <v>927.7</v>
      </c>
      <c r="I239" s="538">
        <v>1132</v>
      </c>
      <c r="J239" s="596">
        <v>1152</v>
      </c>
      <c r="K239" s="596">
        <v>1102</v>
      </c>
      <c r="L239" s="606" t="s">
        <v>1054</v>
      </c>
      <c r="M239" s="681" t="s">
        <v>765</v>
      </c>
    </row>
    <row r="240" spans="1:14" ht="80.25" customHeight="1" x14ac:dyDescent="0.25">
      <c r="A240" s="1460" t="s">
        <v>801</v>
      </c>
      <c r="B240" s="1501" t="s">
        <v>308</v>
      </c>
      <c r="C240" s="604" t="s">
        <v>264</v>
      </c>
      <c r="D240" s="604" t="s">
        <v>153</v>
      </c>
      <c r="E240" s="592">
        <f>SUM(E241)</f>
        <v>4600</v>
      </c>
      <c r="F240" s="592">
        <f t="shared" ref="F240:K240" si="104">SUM(F241)</f>
        <v>25655.3</v>
      </c>
      <c r="G240" s="592">
        <f t="shared" si="104"/>
        <v>4600</v>
      </c>
      <c r="H240" s="592">
        <f t="shared" si="104"/>
        <v>4923.3</v>
      </c>
      <c r="I240" s="593">
        <f t="shared" si="104"/>
        <v>6546</v>
      </c>
      <c r="J240" s="592">
        <f t="shared" si="104"/>
        <v>4768</v>
      </c>
      <c r="K240" s="592">
        <f t="shared" si="104"/>
        <v>4818</v>
      </c>
      <c r="L240" s="1455" t="s">
        <v>181</v>
      </c>
      <c r="M240" s="1457" t="s">
        <v>766</v>
      </c>
    </row>
    <row r="241" spans="1:13" ht="142.5" customHeight="1" thickBot="1" x14ac:dyDescent="0.3">
      <c r="A241" s="1462"/>
      <c r="B241" s="1502"/>
      <c r="C241" s="606" t="s">
        <v>264</v>
      </c>
      <c r="D241" s="606" t="s">
        <v>206</v>
      </c>
      <c r="E241" s="596">
        <v>4600</v>
      </c>
      <c r="F241" s="596">
        <f>SUM(G241:K241)</f>
        <v>25655.3</v>
      </c>
      <c r="G241" s="596">
        <v>4600</v>
      </c>
      <c r="H241" s="596">
        <f>4626+76.8+23.2+168.3+29</f>
        <v>4923.3</v>
      </c>
      <c r="I241" s="538">
        <f>4669+1442+435</f>
        <v>6546</v>
      </c>
      <c r="J241" s="596">
        <v>4768</v>
      </c>
      <c r="K241" s="596">
        <v>4818</v>
      </c>
      <c r="L241" s="1456"/>
      <c r="M241" s="1459"/>
    </row>
    <row r="242" spans="1:13" ht="80.25" customHeight="1" x14ac:dyDescent="0.25">
      <c r="A242" s="1544"/>
      <c r="B242" s="1463" t="s">
        <v>123</v>
      </c>
      <c r="C242" s="1546"/>
      <c r="D242" s="599" t="s">
        <v>153</v>
      </c>
      <c r="E242" s="600">
        <f>E243</f>
        <v>5773</v>
      </c>
      <c r="F242" s="600">
        <f t="shared" ref="F242:K242" si="105">F243</f>
        <v>31229.8</v>
      </c>
      <c r="G242" s="600">
        <f t="shared" si="105"/>
        <v>5772.8</v>
      </c>
      <c r="H242" s="600">
        <f t="shared" si="105"/>
        <v>5875</v>
      </c>
      <c r="I242" s="536">
        <f t="shared" si="105"/>
        <v>7702</v>
      </c>
      <c r="J242" s="600">
        <f t="shared" si="105"/>
        <v>5940</v>
      </c>
      <c r="K242" s="600">
        <f t="shared" si="105"/>
        <v>5940</v>
      </c>
      <c r="L242" s="1503" t="s">
        <v>181</v>
      </c>
      <c r="M242" s="1494"/>
    </row>
    <row r="243" spans="1:13" ht="80.25" customHeight="1" thickBot="1" x14ac:dyDescent="0.3">
      <c r="A243" s="1545"/>
      <c r="B243" s="1465"/>
      <c r="C243" s="1547"/>
      <c r="D243" s="602" t="s">
        <v>206</v>
      </c>
      <c r="E243" s="603">
        <f>SUM(E235)</f>
        <v>5773</v>
      </c>
      <c r="F243" s="603">
        <f>SUM(G243:K243)</f>
        <v>31229.8</v>
      </c>
      <c r="G243" s="603">
        <f t="shared" ref="G243:K243" si="106">SUM(G235)</f>
        <v>5772.8</v>
      </c>
      <c r="H243" s="603">
        <f t="shared" si="106"/>
        <v>5875</v>
      </c>
      <c r="I243" s="540">
        <f t="shared" si="106"/>
        <v>7702</v>
      </c>
      <c r="J243" s="603">
        <f t="shared" si="106"/>
        <v>5940</v>
      </c>
      <c r="K243" s="603">
        <f t="shared" si="106"/>
        <v>5940</v>
      </c>
      <c r="L243" s="1504"/>
      <c r="M243" s="1496"/>
    </row>
    <row r="244" spans="1:13" ht="80.25" customHeight="1" thickBot="1" x14ac:dyDescent="0.3">
      <c r="A244" s="1537" t="s">
        <v>279</v>
      </c>
      <c r="B244" s="1225"/>
      <c r="C244" s="1225"/>
      <c r="D244" s="1225"/>
      <c r="E244" s="1225"/>
      <c r="F244" s="1225"/>
      <c r="G244" s="1225"/>
      <c r="H244" s="1225"/>
      <c r="I244" s="1225"/>
      <c r="J244" s="1225"/>
      <c r="K244" s="1225"/>
      <c r="L244" s="1225"/>
      <c r="M244" s="582"/>
    </row>
    <row r="245" spans="1:13" ht="80.25" customHeight="1" x14ac:dyDescent="0.25">
      <c r="A245" s="1550">
        <v>1</v>
      </c>
      <c r="B245" s="1552" t="s">
        <v>612</v>
      </c>
      <c r="C245" s="677" t="s">
        <v>130</v>
      </c>
      <c r="D245" s="599" t="s">
        <v>153</v>
      </c>
      <c r="E245" s="600">
        <f t="shared" ref="E245:K245" si="107">E246</f>
        <v>34904</v>
      </c>
      <c r="F245" s="600">
        <f t="shared" si="107"/>
        <v>150100.29999999999</v>
      </c>
      <c r="G245" s="600">
        <f t="shared" si="107"/>
        <v>37499.799999999996</v>
      </c>
      <c r="H245" s="600">
        <f t="shared" si="107"/>
        <v>28953</v>
      </c>
      <c r="I245" s="536">
        <f t="shared" si="107"/>
        <v>30189.7</v>
      </c>
      <c r="J245" s="600">
        <f t="shared" si="107"/>
        <v>26685.300000000003</v>
      </c>
      <c r="K245" s="600">
        <f t="shared" si="107"/>
        <v>26772.5</v>
      </c>
      <c r="L245" s="1503"/>
      <c r="M245" s="1494"/>
    </row>
    <row r="246" spans="1:13" ht="80.25" customHeight="1" thickBot="1" x14ac:dyDescent="0.3">
      <c r="A246" s="1551"/>
      <c r="B246" s="1553"/>
      <c r="C246" s="655" t="s">
        <v>130</v>
      </c>
      <c r="D246" s="655" t="s">
        <v>206</v>
      </c>
      <c r="E246" s="596">
        <f>SUM(E247)</f>
        <v>34904</v>
      </c>
      <c r="F246" s="596">
        <f>SUM(G246:K246)</f>
        <v>150100.29999999999</v>
      </c>
      <c r="G246" s="596">
        <f t="shared" ref="G246:K246" si="108">SUM(G247)</f>
        <v>37499.799999999996</v>
      </c>
      <c r="H246" s="596">
        <f t="shared" si="108"/>
        <v>28953</v>
      </c>
      <c r="I246" s="538">
        <f t="shared" si="108"/>
        <v>30189.7</v>
      </c>
      <c r="J246" s="596">
        <f t="shared" si="108"/>
        <v>26685.300000000003</v>
      </c>
      <c r="K246" s="596">
        <f t="shared" si="108"/>
        <v>26772.5</v>
      </c>
      <c r="L246" s="1504"/>
      <c r="M246" s="1496"/>
    </row>
    <row r="247" spans="1:13" ht="80.25" customHeight="1" thickBot="1" x14ac:dyDescent="0.3">
      <c r="A247" s="625" t="s">
        <v>266</v>
      </c>
      <c r="B247" s="587" t="s">
        <v>329</v>
      </c>
      <c r="C247" s="656"/>
      <c r="D247" s="656" t="s">
        <v>206</v>
      </c>
      <c r="E247" s="612">
        <f>SUM(E248+E249+E251)</f>
        <v>34904</v>
      </c>
      <c r="F247" s="612">
        <f>SUM(G247:K247)</f>
        <v>150100.29999999999</v>
      </c>
      <c r="G247" s="612">
        <f t="shared" ref="G247:K247" si="109">SUM(G248+G249+G251)</f>
        <v>37499.799999999996</v>
      </c>
      <c r="H247" s="612">
        <f t="shared" si="109"/>
        <v>28953</v>
      </c>
      <c r="I247" s="545">
        <f t="shared" si="109"/>
        <v>30189.7</v>
      </c>
      <c r="J247" s="612">
        <f t="shared" si="109"/>
        <v>26685.300000000003</v>
      </c>
      <c r="K247" s="612">
        <f t="shared" si="109"/>
        <v>26772.5</v>
      </c>
      <c r="L247" s="656"/>
      <c r="M247" s="610"/>
    </row>
    <row r="248" spans="1:13" ht="80.25" customHeight="1" thickBot="1" x14ac:dyDescent="0.3">
      <c r="A248" s="625" t="s">
        <v>799</v>
      </c>
      <c r="B248" s="680" t="s">
        <v>136</v>
      </c>
      <c r="C248" s="656" t="s">
        <v>130</v>
      </c>
      <c r="D248" s="656" t="s">
        <v>206</v>
      </c>
      <c r="E248" s="612">
        <f>742.3+20</f>
        <v>762.3</v>
      </c>
      <c r="F248" s="612">
        <f>SUM(G248:K248)</f>
        <v>5247.7</v>
      </c>
      <c r="G248" s="612">
        <f>883.9+50</f>
        <v>933.9</v>
      </c>
      <c r="H248" s="682">
        <f>2410.5-1.5</f>
        <v>2409</v>
      </c>
      <c r="I248" s="682">
        <f>627.2+22</f>
        <v>649.20000000000005</v>
      </c>
      <c r="J248" s="683">
        <v>627.4</v>
      </c>
      <c r="K248" s="612">
        <v>628.20000000000005</v>
      </c>
      <c r="L248" s="656" t="s">
        <v>259</v>
      </c>
      <c r="M248" s="610" t="s">
        <v>767</v>
      </c>
    </row>
    <row r="249" spans="1:13" ht="80.25" customHeight="1" x14ac:dyDescent="0.25">
      <c r="A249" s="1550" t="s">
        <v>800</v>
      </c>
      <c r="B249" s="1501" t="s">
        <v>305</v>
      </c>
      <c r="C249" s="654" t="s">
        <v>130</v>
      </c>
      <c r="D249" s="654" t="s">
        <v>153</v>
      </c>
      <c r="E249" s="592">
        <f>E250</f>
        <v>34135</v>
      </c>
      <c r="F249" s="592">
        <f t="shared" ref="F249:K249" si="110">F250</f>
        <v>133938.09999999998</v>
      </c>
      <c r="G249" s="592">
        <f t="shared" si="110"/>
        <v>36562.199999999997</v>
      </c>
      <c r="H249" s="592">
        <f t="shared" si="110"/>
        <v>23433.200000000001</v>
      </c>
      <c r="I249" s="593">
        <f t="shared" si="110"/>
        <v>26940.5</v>
      </c>
      <c r="J249" s="592">
        <f t="shared" si="110"/>
        <v>23457.9</v>
      </c>
      <c r="K249" s="592">
        <f t="shared" si="110"/>
        <v>23544.3</v>
      </c>
      <c r="L249" s="1503" t="s">
        <v>259</v>
      </c>
      <c r="M249" s="1524" t="s">
        <v>768</v>
      </c>
    </row>
    <row r="250" spans="1:13" ht="80.25" customHeight="1" thickBot="1" x14ac:dyDescent="0.3">
      <c r="A250" s="1551"/>
      <c r="B250" s="1502"/>
      <c r="C250" s="655" t="s">
        <v>131</v>
      </c>
      <c r="D250" s="607" t="s">
        <v>206</v>
      </c>
      <c r="E250" s="596">
        <v>34135</v>
      </c>
      <c r="F250" s="596">
        <f>SUM(G250:K250)</f>
        <v>133938.09999999998</v>
      </c>
      <c r="G250" s="596">
        <v>36562.199999999997</v>
      </c>
      <c r="H250" s="596">
        <v>23433.200000000001</v>
      </c>
      <c r="I250" s="684">
        <f>23445.5+3495</f>
        <v>26940.5</v>
      </c>
      <c r="J250" s="685">
        <v>23457.9</v>
      </c>
      <c r="K250" s="596">
        <v>23544.3</v>
      </c>
      <c r="L250" s="1504"/>
      <c r="M250" s="1525"/>
    </row>
    <row r="251" spans="1:13" ht="80.25" customHeight="1" thickBot="1" x14ac:dyDescent="0.3">
      <c r="A251" s="625" t="s">
        <v>801</v>
      </c>
      <c r="B251" s="680" t="s">
        <v>306</v>
      </c>
      <c r="C251" s="656" t="s">
        <v>131</v>
      </c>
      <c r="D251" s="609" t="s">
        <v>206</v>
      </c>
      <c r="E251" s="612">
        <v>6.7</v>
      </c>
      <c r="F251" s="612">
        <f>SUM(G251:K251)</f>
        <v>10914.5</v>
      </c>
      <c r="G251" s="612">
        <v>3.7</v>
      </c>
      <c r="H251" s="545">
        <f>3109.3+1.5</f>
        <v>3110.8</v>
      </c>
      <c r="I251" s="545">
        <v>2600</v>
      </c>
      <c r="J251" s="612">
        <v>2600</v>
      </c>
      <c r="K251" s="612">
        <v>2600</v>
      </c>
      <c r="L251" s="656" t="s">
        <v>259</v>
      </c>
      <c r="M251" s="610" t="s">
        <v>769</v>
      </c>
    </row>
    <row r="252" spans="1:13" ht="80.25" customHeight="1" x14ac:dyDescent="0.25">
      <c r="A252" s="1544"/>
      <c r="B252" s="1463" t="s">
        <v>132</v>
      </c>
      <c r="C252" s="1546"/>
      <c r="D252" s="670" t="s">
        <v>153</v>
      </c>
      <c r="E252" s="600">
        <f>SUM(E253)</f>
        <v>34904</v>
      </c>
      <c r="F252" s="600">
        <f>SUM(G252:K252)</f>
        <v>150100.29999999999</v>
      </c>
      <c r="G252" s="600">
        <f t="shared" ref="G252:K252" si="111">SUM(G253)</f>
        <v>37499.799999999996</v>
      </c>
      <c r="H252" s="600">
        <f t="shared" si="111"/>
        <v>28953</v>
      </c>
      <c r="I252" s="536">
        <f t="shared" si="111"/>
        <v>30189.7</v>
      </c>
      <c r="J252" s="600">
        <f t="shared" si="111"/>
        <v>26685.300000000003</v>
      </c>
      <c r="K252" s="600">
        <f t="shared" si="111"/>
        <v>26772.5</v>
      </c>
      <c r="L252" s="654"/>
      <c r="M252" s="678"/>
    </row>
    <row r="253" spans="1:13" ht="80.25" customHeight="1" thickBot="1" x14ac:dyDescent="0.3">
      <c r="A253" s="1545"/>
      <c r="B253" s="1465"/>
      <c r="C253" s="1547"/>
      <c r="D253" s="686" t="s">
        <v>206</v>
      </c>
      <c r="E253" s="603">
        <f>SUM(E246)</f>
        <v>34904</v>
      </c>
      <c r="F253" s="603">
        <f>SUM(G253:K253)</f>
        <v>150100.29999999999</v>
      </c>
      <c r="G253" s="603">
        <f t="shared" ref="G253:K253" si="112">SUM(G246)</f>
        <v>37499.799999999996</v>
      </c>
      <c r="H253" s="603">
        <f t="shared" si="112"/>
        <v>28953</v>
      </c>
      <c r="I253" s="540">
        <f t="shared" si="112"/>
        <v>30189.7</v>
      </c>
      <c r="J253" s="603">
        <f t="shared" si="112"/>
        <v>26685.300000000003</v>
      </c>
      <c r="K253" s="603">
        <f t="shared" si="112"/>
        <v>26772.5</v>
      </c>
      <c r="L253" s="655"/>
      <c r="M253" s="681"/>
    </row>
    <row r="254" spans="1:13" ht="80.25" customHeight="1" thickBot="1" x14ac:dyDescent="0.3">
      <c r="A254" s="1508" t="s">
        <v>140</v>
      </c>
      <c r="B254" s="1509"/>
      <c r="C254" s="1509"/>
      <c r="D254" s="1509"/>
      <c r="E254" s="1509"/>
      <c r="F254" s="1509"/>
      <c r="G254" s="1509"/>
      <c r="H254" s="1509"/>
      <c r="I254" s="1509"/>
      <c r="J254" s="1509"/>
      <c r="K254" s="1509"/>
      <c r="L254" s="1509"/>
      <c r="M254" s="582"/>
    </row>
    <row r="255" spans="1:13" ht="80.25" customHeight="1" x14ac:dyDescent="0.25">
      <c r="A255" s="1460">
        <v>1</v>
      </c>
      <c r="B255" s="1488" t="s">
        <v>739</v>
      </c>
      <c r="C255" s="654" t="s">
        <v>131</v>
      </c>
      <c r="D255" s="599" t="s">
        <v>153</v>
      </c>
      <c r="E255" s="600">
        <f>SUM(E256)</f>
        <v>2000</v>
      </c>
      <c r="F255" s="600">
        <f t="shared" ref="F255:K255" si="113">SUM(F256)</f>
        <v>2275.6999999999998</v>
      </c>
      <c r="G255" s="600">
        <f t="shared" si="113"/>
        <v>698.2</v>
      </c>
      <c r="H255" s="600">
        <f t="shared" si="113"/>
        <v>140</v>
      </c>
      <c r="I255" s="536">
        <f t="shared" si="113"/>
        <v>337.5</v>
      </c>
      <c r="J255" s="600">
        <f t="shared" si="113"/>
        <v>550</v>
      </c>
      <c r="K255" s="600">
        <f t="shared" si="113"/>
        <v>550</v>
      </c>
      <c r="L255" s="1503"/>
      <c r="M255" s="1494"/>
    </row>
    <row r="256" spans="1:13" ht="80.25" customHeight="1" thickBot="1" x14ac:dyDescent="0.3">
      <c r="A256" s="1462"/>
      <c r="B256" s="1489"/>
      <c r="C256" s="655" t="s">
        <v>131</v>
      </c>
      <c r="D256" s="606" t="s">
        <v>206</v>
      </c>
      <c r="E256" s="596">
        <f>SUM(E257)</f>
        <v>2000</v>
      </c>
      <c r="F256" s="596">
        <f t="shared" ref="F256:F262" si="114">SUM(G256:K256)</f>
        <v>2275.6999999999998</v>
      </c>
      <c r="G256" s="596">
        <f t="shared" ref="G256:K256" si="115">SUM(G257)</f>
        <v>698.2</v>
      </c>
      <c r="H256" s="596">
        <f t="shared" si="115"/>
        <v>140</v>
      </c>
      <c r="I256" s="538">
        <f t="shared" si="115"/>
        <v>337.5</v>
      </c>
      <c r="J256" s="596">
        <f t="shared" si="115"/>
        <v>550</v>
      </c>
      <c r="K256" s="596">
        <f t="shared" si="115"/>
        <v>550</v>
      </c>
      <c r="L256" s="1504"/>
      <c r="M256" s="1496"/>
    </row>
    <row r="257" spans="1:13" ht="80.25" customHeight="1" thickBot="1" x14ac:dyDescent="0.3">
      <c r="A257" s="586" t="s">
        <v>266</v>
      </c>
      <c r="B257" s="608" t="s">
        <v>318</v>
      </c>
      <c r="C257" s="656"/>
      <c r="D257" s="588" t="s">
        <v>206</v>
      </c>
      <c r="E257" s="612">
        <f>SUM(E259)</f>
        <v>2000</v>
      </c>
      <c r="F257" s="612">
        <f t="shared" si="114"/>
        <v>2275.6999999999998</v>
      </c>
      <c r="G257" s="612">
        <f t="shared" ref="G257:K257" si="116">SUM(G259)</f>
        <v>698.2</v>
      </c>
      <c r="H257" s="612">
        <f t="shared" si="116"/>
        <v>140</v>
      </c>
      <c r="I257" s="545">
        <f t="shared" si="116"/>
        <v>337.5</v>
      </c>
      <c r="J257" s="612">
        <f t="shared" si="116"/>
        <v>550</v>
      </c>
      <c r="K257" s="612">
        <f t="shared" si="116"/>
        <v>550</v>
      </c>
      <c r="L257" s="656"/>
      <c r="M257" s="610"/>
    </row>
    <row r="258" spans="1:13" ht="80.25" customHeight="1" x14ac:dyDescent="0.25">
      <c r="A258" s="1460" t="s">
        <v>799</v>
      </c>
      <c r="B258" s="1501" t="s">
        <v>141</v>
      </c>
      <c r="C258" s="654" t="s">
        <v>130</v>
      </c>
      <c r="D258" s="604" t="s">
        <v>153</v>
      </c>
      <c r="E258" s="592">
        <f>SUM(E259)</f>
        <v>2000</v>
      </c>
      <c r="F258" s="592">
        <f t="shared" si="114"/>
        <v>2275.6999999999998</v>
      </c>
      <c r="G258" s="592">
        <f t="shared" ref="G258:K258" si="117">SUM(G259)</f>
        <v>698.2</v>
      </c>
      <c r="H258" s="592">
        <f t="shared" si="117"/>
        <v>140</v>
      </c>
      <c r="I258" s="593">
        <f t="shared" si="117"/>
        <v>337.5</v>
      </c>
      <c r="J258" s="592">
        <f t="shared" si="117"/>
        <v>550</v>
      </c>
      <c r="K258" s="592">
        <f t="shared" si="117"/>
        <v>550</v>
      </c>
      <c r="L258" s="1503" t="s">
        <v>259</v>
      </c>
      <c r="M258" s="1477" t="s">
        <v>742</v>
      </c>
    </row>
    <row r="259" spans="1:13" ht="80.25" customHeight="1" thickBot="1" x14ac:dyDescent="0.3">
      <c r="A259" s="1462"/>
      <c r="B259" s="1502"/>
      <c r="C259" s="655" t="s">
        <v>130</v>
      </c>
      <c r="D259" s="606" t="s">
        <v>206</v>
      </c>
      <c r="E259" s="596">
        <v>2000</v>
      </c>
      <c r="F259" s="596">
        <f t="shared" si="114"/>
        <v>2275.6999999999998</v>
      </c>
      <c r="G259" s="596">
        <v>698.2</v>
      </c>
      <c r="H259" s="687">
        <v>140</v>
      </c>
      <c r="I259" s="538">
        <f>550-212.5</f>
        <v>337.5</v>
      </c>
      <c r="J259" s="596">
        <v>550</v>
      </c>
      <c r="K259" s="596">
        <v>550</v>
      </c>
      <c r="L259" s="1504"/>
      <c r="M259" s="1479"/>
    </row>
    <row r="260" spans="1:13" ht="80.25" customHeight="1" x14ac:dyDescent="0.25">
      <c r="A260" s="1460">
        <v>2</v>
      </c>
      <c r="B260" s="1488" t="s">
        <v>653</v>
      </c>
      <c r="C260" s="677" t="s">
        <v>130</v>
      </c>
      <c r="D260" s="599" t="s">
        <v>153</v>
      </c>
      <c r="E260" s="600">
        <f>SUM(E261)</f>
        <v>836</v>
      </c>
      <c r="F260" s="600">
        <f t="shared" si="114"/>
        <v>707857.2</v>
      </c>
      <c r="G260" s="600">
        <f t="shared" ref="G260:K260" si="118">SUM(G261)</f>
        <v>333834.09999999998</v>
      </c>
      <c r="H260" s="600">
        <f t="shared" si="118"/>
        <v>343288.1</v>
      </c>
      <c r="I260" s="536">
        <f t="shared" si="118"/>
        <v>30735</v>
      </c>
      <c r="J260" s="600">
        <f t="shared" si="118"/>
        <v>0</v>
      </c>
      <c r="K260" s="600">
        <f t="shared" si="118"/>
        <v>0</v>
      </c>
      <c r="L260" s="1503"/>
      <c r="M260" s="1524"/>
    </row>
    <row r="261" spans="1:13" ht="80.25" customHeight="1" thickBot="1" x14ac:dyDescent="0.3">
      <c r="A261" s="1462"/>
      <c r="B261" s="1489"/>
      <c r="C261" s="655" t="s">
        <v>130</v>
      </c>
      <c r="D261" s="606" t="s">
        <v>206</v>
      </c>
      <c r="E261" s="596">
        <f>SUM(E262)</f>
        <v>836</v>
      </c>
      <c r="F261" s="596">
        <f t="shared" si="114"/>
        <v>707857.2</v>
      </c>
      <c r="G261" s="596">
        <f t="shared" ref="G261:K261" si="119">SUM(G262)</f>
        <v>333834.09999999998</v>
      </c>
      <c r="H261" s="596">
        <f t="shared" si="119"/>
        <v>343288.1</v>
      </c>
      <c r="I261" s="538">
        <f t="shared" si="119"/>
        <v>30735</v>
      </c>
      <c r="J261" s="596">
        <f t="shared" si="119"/>
        <v>0</v>
      </c>
      <c r="K261" s="596">
        <f t="shared" si="119"/>
        <v>0</v>
      </c>
      <c r="L261" s="1504"/>
      <c r="M261" s="1525"/>
    </row>
    <row r="262" spans="1:13" ht="80.25" customHeight="1" thickBot="1" x14ac:dyDescent="0.3">
      <c r="A262" s="586" t="s">
        <v>260</v>
      </c>
      <c r="B262" s="608" t="s">
        <v>321</v>
      </c>
      <c r="C262" s="656"/>
      <c r="D262" s="588" t="s">
        <v>206</v>
      </c>
      <c r="E262" s="612">
        <f>SUM(E264+E266)</f>
        <v>836</v>
      </c>
      <c r="F262" s="612">
        <f t="shared" si="114"/>
        <v>707857.2</v>
      </c>
      <c r="G262" s="612">
        <f t="shared" ref="G262:K262" si="120">SUM(G264+G266)</f>
        <v>333834.09999999998</v>
      </c>
      <c r="H262" s="612">
        <f t="shared" si="120"/>
        <v>343288.1</v>
      </c>
      <c r="I262" s="545">
        <f>I263+I266</f>
        <v>30735</v>
      </c>
      <c r="J262" s="612">
        <f t="shared" si="120"/>
        <v>0</v>
      </c>
      <c r="K262" s="612">
        <f t="shared" si="120"/>
        <v>0</v>
      </c>
      <c r="L262" s="656"/>
      <c r="M262" s="610"/>
    </row>
    <row r="263" spans="1:13" ht="80.25" customHeight="1" thickBot="1" x14ac:dyDescent="0.3">
      <c r="A263" s="1460" t="s">
        <v>810</v>
      </c>
      <c r="B263" s="1501" t="s">
        <v>142</v>
      </c>
      <c r="C263" s="654" t="s">
        <v>130</v>
      </c>
      <c r="D263" s="604" t="s">
        <v>153</v>
      </c>
      <c r="E263" s="592">
        <f>SUM(E264)</f>
        <v>836</v>
      </c>
      <c r="F263" s="596">
        <f t="shared" ref="F263:F273" si="121">SUM(G263:K263)</f>
        <v>707584.2</v>
      </c>
      <c r="G263" s="592">
        <f t="shared" ref="G263:K263" si="122">SUM(G264)</f>
        <v>333834.09999999998</v>
      </c>
      <c r="H263" s="592">
        <f t="shared" si="122"/>
        <v>343015.1</v>
      </c>
      <c r="I263" s="593">
        <f t="shared" si="122"/>
        <v>30735</v>
      </c>
      <c r="J263" s="592">
        <f t="shared" si="122"/>
        <v>0</v>
      </c>
      <c r="K263" s="592">
        <f t="shared" si="122"/>
        <v>0</v>
      </c>
      <c r="L263" s="1503" t="s">
        <v>259</v>
      </c>
      <c r="M263" s="1524" t="s">
        <v>777</v>
      </c>
    </row>
    <row r="264" spans="1:13" ht="80.25" customHeight="1" thickBot="1" x14ac:dyDescent="0.3">
      <c r="A264" s="1462"/>
      <c r="B264" s="1502"/>
      <c r="C264" s="655" t="s">
        <v>130</v>
      </c>
      <c r="D264" s="606" t="s">
        <v>206</v>
      </c>
      <c r="E264" s="596">
        <v>836</v>
      </c>
      <c r="F264" s="596">
        <f t="shared" si="121"/>
        <v>707584.2</v>
      </c>
      <c r="G264" s="596">
        <v>333834.09999999998</v>
      </c>
      <c r="H264" s="688">
        <f>190768.5+36336+103910.6+12000</f>
        <v>343015.1</v>
      </c>
      <c r="I264" s="538">
        <f>2674+350+2100+400-200+4873+7000+2000+1538+10000</f>
        <v>30735</v>
      </c>
      <c r="J264" s="596">
        <v>0</v>
      </c>
      <c r="K264" s="596">
        <v>0</v>
      </c>
      <c r="L264" s="1504"/>
      <c r="M264" s="1525"/>
    </row>
    <row r="265" spans="1:13" ht="80.25" customHeight="1" x14ac:dyDescent="0.25">
      <c r="A265" s="1558" t="s">
        <v>823</v>
      </c>
      <c r="B265" s="1218" t="s">
        <v>328</v>
      </c>
      <c r="C265" s="689" t="s">
        <v>130</v>
      </c>
      <c r="D265" s="513" t="s">
        <v>153</v>
      </c>
      <c r="E265" s="517">
        <f>SUM(E266)</f>
        <v>0</v>
      </c>
      <c r="F265" s="517">
        <f t="shared" si="121"/>
        <v>273</v>
      </c>
      <c r="G265" s="517">
        <f t="shared" ref="G265:K265" si="123">SUM(G266)</f>
        <v>0</v>
      </c>
      <c r="H265" s="517">
        <f t="shared" si="123"/>
        <v>273</v>
      </c>
      <c r="I265" s="690">
        <f t="shared" si="123"/>
        <v>0</v>
      </c>
      <c r="J265" s="517">
        <f t="shared" si="123"/>
        <v>0</v>
      </c>
      <c r="K265" s="517">
        <f t="shared" si="123"/>
        <v>0</v>
      </c>
      <c r="L265" s="689"/>
      <c r="M265" s="691"/>
    </row>
    <row r="266" spans="1:13" ht="80.25" customHeight="1" thickBot="1" x14ac:dyDescent="0.3">
      <c r="A266" s="1558"/>
      <c r="B266" s="1218"/>
      <c r="C266" s="514" t="s">
        <v>130</v>
      </c>
      <c r="D266" s="512" t="s">
        <v>206</v>
      </c>
      <c r="E266" s="522">
        <v>0</v>
      </c>
      <c r="F266" s="522">
        <f t="shared" si="121"/>
        <v>273</v>
      </c>
      <c r="G266" s="692">
        <v>0</v>
      </c>
      <c r="H266" s="693">
        <v>273</v>
      </c>
      <c r="I266" s="694">
        <v>0</v>
      </c>
      <c r="J266" s="692">
        <v>0</v>
      </c>
      <c r="K266" s="692">
        <v>0</v>
      </c>
      <c r="L266" s="514" t="s">
        <v>259</v>
      </c>
      <c r="M266" s="695">
        <v>1</v>
      </c>
    </row>
    <row r="267" spans="1:13" ht="80.25" customHeight="1" x14ac:dyDescent="0.25">
      <c r="A267" s="1460">
        <v>3</v>
      </c>
      <c r="B267" s="1488" t="s">
        <v>615</v>
      </c>
      <c r="C267" s="677" t="s">
        <v>130</v>
      </c>
      <c r="D267" s="599" t="s">
        <v>153</v>
      </c>
      <c r="E267" s="600">
        <f>SUM(E268)</f>
        <v>12125.6</v>
      </c>
      <c r="F267" s="600">
        <f t="shared" si="121"/>
        <v>100465.01</v>
      </c>
      <c r="G267" s="600">
        <f t="shared" ref="G267:K267" si="124">SUM(G268)</f>
        <v>29338.41</v>
      </c>
      <c r="H267" s="600">
        <f t="shared" si="124"/>
        <v>34910.400000000001</v>
      </c>
      <c r="I267" s="536">
        <f t="shared" si="124"/>
        <v>16534.900000000001</v>
      </c>
      <c r="J267" s="600">
        <f t="shared" si="124"/>
        <v>9782.1</v>
      </c>
      <c r="K267" s="600">
        <f t="shared" si="124"/>
        <v>9899.2000000000007</v>
      </c>
      <c r="L267" s="1533"/>
      <c r="M267" s="1524"/>
    </row>
    <row r="268" spans="1:13" ht="80.25" customHeight="1" thickBot="1" x14ac:dyDescent="0.3">
      <c r="A268" s="1462"/>
      <c r="B268" s="1489"/>
      <c r="C268" s="655" t="s">
        <v>130</v>
      </c>
      <c r="D268" s="606" t="s">
        <v>206</v>
      </c>
      <c r="E268" s="596">
        <f>SUM(E269)</f>
        <v>12125.6</v>
      </c>
      <c r="F268" s="596">
        <f t="shared" si="121"/>
        <v>100465.01</v>
      </c>
      <c r="G268" s="596">
        <f t="shared" ref="G268:K268" si="125">SUM(G269)</f>
        <v>29338.41</v>
      </c>
      <c r="H268" s="596">
        <f t="shared" si="125"/>
        <v>34910.400000000001</v>
      </c>
      <c r="I268" s="538">
        <f t="shared" si="125"/>
        <v>16534.900000000001</v>
      </c>
      <c r="J268" s="596">
        <f t="shared" si="125"/>
        <v>9782.1</v>
      </c>
      <c r="K268" s="596">
        <f t="shared" si="125"/>
        <v>9899.2000000000007</v>
      </c>
      <c r="L268" s="1534"/>
      <c r="M268" s="1525"/>
    </row>
    <row r="269" spans="1:13" ht="80.25" customHeight="1" thickBot="1" x14ac:dyDescent="0.3">
      <c r="A269" s="586" t="s">
        <v>263</v>
      </c>
      <c r="B269" s="608" t="s">
        <v>441</v>
      </c>
      <c r="C269" s="656"/>
      <c r="D269" s="588" t="s">
        <v>206</v>
      </c>
      <c r="E269" s="612">
        <f>SUM(E271+E273+E275+E277+E279+E281+E283+E285)</f>
        <v>12125.6</v>
      </c>
      <c r="F269" s="612">
        <f t="shared" si="121"/>
        <v>100465.01</v>
      </c>
      <c r="G269" s="612">
        <f t="shared" ref="G269:K269" si="126">SUM(G271+G273+G275+G277+G279+G281+G283+G285)</f>
        <v>29338.41</v>
      </c>
      <c r="H269" s="612">
        <f t="shared" si="126"/>
        <v>34910.400000000001</v>
      </c>
      <c r="I269" s="545">
        <f>SUM(I271+I273+I275+I277+I279+I281+I283+I285)</f>
        <v>16534.900000000001</v>
      </c>
      <c r="J269" s="612">
        <f t="shared" si="126"/>
        <v>9782.1</v>
      </c>
      <c r="K269" s="612">
        <f t="shared" si="126"/>
        <v>9899.2000000000007</v>
      </c>
      <c r="L269" s="672"/>
      <c r="M269" s="610"/>
    </row>
    <row r="270" spans="1:13" ht="80.25" customHeight="1" x14ac:dyDescent="0.25">
      <c r="A270" s="1460" t="s">
        <v>814</v>
      </c>
      <c r="B270" s="1501" t="s">
        <v>283</v>
      </c>
      <c r="C270" s="654" t="s">
        <v>130</v>
      </c>
      <c r="D270" s="604" t="s">
        <v>153</v>
      </c>
      <c r="E270" s="592">
        <f>SUM(E271)</f>
        <v>4410.3</v>
      </c>
      <c r="F270" s="592">
        <f t="shared" si="121"/>
        <v>13738</v>
      </c>
      <c r="G270" s="592">
        <f t="shared" ref="G270:K270" si="127">SUM(G271)</f>
        <v>3272.3</v>
      </c>
      <c r="H270" s="592">
        <f t="shared" si="127"/>
        <v>3790</v>
      </c>
      <c r="I270" s="593">
        <f t="shared" si="127"/>
        <v>2200.6999999999998</v>
      </c>
      <c r="J270" s="592">
        <f t="shared" si="127"/>
        <v>2182.9</v>
      </c>
      <c r="K270" s="592">
        <f t="shared" si="127"/>
        <v>2292.1</v>
      </c>
      <c r="L270" s="1455" t="s">
        <v>259</v>
      </c>
      <c r="M270" s="1477" t="s">
        <v>778</v>
      </c>
    </row>
    <row r="271" spans="1:13" ht="80.25" customHeight="1" thickBot="1" x14ac:dyDescent="0.3">
      <c r="A271" s="1462"/>
      <c r="B271" s="1502"/>
      <c r="C271" s="655" t="s">
        <v>131</v>
      </c>
      <c r="D271" s="606" t="s">
        <v>206</v>
      </c>
      <c r="E271" s="596">
        <v>4410.3</v>
      </c>
      <c r="F271" s="596">
        <f t="shared" si="121"/>
        <v>13738</v>
      </c>
      <c r="G271" s="596">
        <v>3272.3</v>
      </c>
      <c r="H271" s="696">
        <v>3790</v>
      </c>
      <c r="I271" s="538">
        <f>2079+121.7</f>
        <v>2200.6999999999998</v>
      </c>
      <c r="J271" s="596">
        <v>2182.9</v>
      </c>
      <c r="K271" s="596">
        <v>2292.1</v>
      </c>
      <c r="L271" s="1456"/>
      <c r="M271" s="1479"/>
    </row>
    <row r="272" spans="1:13" ht="80.25" customHeight="1" x14ac:dyDescent="0.25">
      <c r="A272" s="1460" t="s">
        <v>824</v>
      </c>
      <c r="B272" s="1501" t="s">
        <v>282</v>
      </c>
      <c r="C272" s="654" t="s">
        <v>130</v>
      </c>
      <c r="D272" s="604" t="s">
        <v>153</v>
      </c>
      <c r="E272" s="592">
        <f>SUM(E273)</f>
        <v>7456.3</v>
      </c>
      <c r="F272" s="592">
        <f t="shared" si="121"/>
        <v>61302.900000000009</v>
      </c>
      <c r="G272" s="592">
        <f t="shared" ref="G272:K272" si="128">SUM(G273)</f>
        <v>25633.4</v>
      </c>
      <c r="H272" s="592">
        <f t="shared" si="128"/>
        <v>9480.7000000000007</v>
      </c>
      <c r="I272" s="593">
        <f t="shared" si="128"/>
        <v>12088.800000000001</v>
      </c>
      <c r="J272" s="592">
        <f t="shared" si="128"/>
        <v>7050</v>
      </c>
      <c r="K272" s="592">
        <f t="shared" si="128"/>
        <v>7050</v>
      </c>
      <c r="L272" s="1455" t="s">
        <v>259</v>
      </c>
      <c r="M272" s="1477" t="s">
        <v>770</v>
      </c>
    </row>
    <row r="273" spans="1:13" ht="80.25" customHeight="1" thickBot="1" x14ac:dyDescent="0.3">
      <c r="A273" s="1462"/>
      <c r="B273" s="1502"/>
      <c r="C273" s="655" t="s">
        <v>130</v>
      </c>
      <c r="D273" s="606" t="s">
        <v>206</v>
      </c>
      <c r="E273" s="596">
        <v>7456.3</v>
      </c>
      <c r="F273" s="596">
        <f t="shared" si="121"/>
        <v>61302.900000000009</v>
      </c>
      <c r="G273" s="596">
        <v>25633.4</v>
      </c>
      <c r="H273" s="696">
        <v>9480.7000000000007</v>
      </c>
      <c r="I273" s="538">
        <f>7050+248.1-162.5+265.1-190.9+41.1+984.9+145+1100+98.8+987+1105.4+418.6-1.8</f>
        <v>12088.800000000001</v>
      </c>
      <c r="J273" s="596">
        <v>7050</v>
      </c>
      <c r="K273" s="596">
        <v>7050</v>
      </c>
      <c r="L273" s="1456"/>
      <c r="M273" s="1479"/>
    </row>
    <row r="274" spans="1:13" ht="80.25" customHeight="1" x14ac:dyDescent="0.25">
      <c r="A274" s="1460" t="s">
        <v>825</v>
      </c>
      <c r="B274" s="1501" t="s">
        <v>143</v>
      </c>
      <c r="C274" s="654" t="s">
        <v>130</v>
      </c>
      <c r="D274" s="604" t="s">
        <v>153</v>
      </c>
      <c r="E274" s="592">
        <f>SUM(E275)</f>
        <v>56.3</v>
      </c>
      <c r="F274" s="592">
        <f t="shared" ref="F274:F280" si="129">SUM(G274:K274)</f>
        <v>363.20000000000005</v>
      </c>
      <c r="G274" s="592">
        <f t="shared" ref="G274:K274" si="130">SUM(G275)</f>
        <v>59.5</v>
      </c>
      <c r="H274" s="592">
        <f t="shared" si="130"/>
        <v>65.400000000000006</v>
      </c>
      <c r="I274" s="593">
        <f t="shared" si="130"/>
        <v>72</v>
      </c>
      <c r="J274" s="592">
        <f t="shared" si="130"/>
        <v>79.2</v>
      </c>
      <c r="K274" s="592">
        <f t="shared" si="130"/>
        <v>87.1</v>
      </c>
      <c r="L274" s="1455" t="s">
        <v>259</v>
      </c>
      <c r="M274" s="1477" t="s">
        <v>778</v>
      </c>
    </row>
    <row r="275" spans="1:13" ht="80.25" customHeight="1" thickBot="1" x14ac:dyDescent="0.3">
      <c r="A275" s="1462"/>
      <c r="B275" s="1502"/>
      <c r="C275" s="655" t="s">
        <v>131</v>
      </c>
      <c r="D275" s="606" t="s">
        <v>206</v>
      </c>
      <c r="E275" s="596">
        <v>56.3</v>
      </c>
      <c r="F275" s="596">
        <f t="shared" si="129"/>
        <v>363.20000000000005</v>
      </c>
      <c r="G275" s="596">
        <v>59.5</v>
      </c>
      <c r="H275" s="596">
        <v>65.400000000000006</v>
      </c>
      <c r="I275" s="538">
        <v>72</v>
      </c>
      <c r="J275" s="596">
        <v>79.2</v>
      </c>
      <c r="K275" s="596">
        <v>87.1</v>
      </c>
      <c r="L275" s="1456"/>
      <c r="M275" s="1479"/>
    </row>
    <row r="276" spans="1:13" ht="80.25" customHeight="1" x14ac:dyDescent="0.25">
      <c r="A276" s="1460" t="s">
        <v>826</v>
      </c>
      <c r="B276" s="1501" t="s">
        <v>144</v>
      </c>
      <c r="C276" s="654" t="s">
        <v>130</v>
      </c>
      <c r="D276" s="604" t="s">
        <v>153</v>
      </c>
      <c r="E276" s="592">
        <f>SUM(E277)</f>
        <v>162.69999999999999</v>
      </c>
      <c r="F276" s="592">
        <f t="shared" si="129"/>
        <v>1907</v>
      </c>
      <c r="G276" s="592">
        <f t="shared" ref="G276:K276" si="131">SUM(G277)</f>
        <v>241</v>
      </c>
      <c r="H276" s="592">
        <f t="shared" si="131"/>
        <v>406</v>
      </c>
      <c r="I276" s="593">
        <f t="shared" si="131"/>
        <v>420</v>
      </c>
      <c r="J276" s="592">
        <f t="shared" si="131"/>
        <v>420</v>
      </c>
      <c r="K276" s="592">
        <f t="shared" si="131"/>
        <v>420</v>
      </c>
      <c r="L276" s="1455" t="s">
        <v>259</v>
      </c>
      <c r="M276" s="1477" t="s">
        <v>419</v>
      </c>
    </row>
    <row r="277" spans="1:13" ht="80.25" customHeight="1" thickBot="1" x14ac:dyDescent="0.3">
      <c r="A277" s="1462"/>
      <c r="B277" s="1502"/>
      <c r="C277" s="655" t="s">
        <v>131</v>
      </c>
      <c r="D277" s="606" t="s">
        <v>206</v>
      </c>
      <c r="E277" s="596">
        <v>162.69999999999999</v>
      </c>
      <c r="F277" s="596">
        <f t="shared" si="129"/>
        <v>1907</v>
      </c>
      <c r="G277" s="596">
        <v>241</v>
      </c>
      <c r="H277" s="596">
        <v>406</v>
      </c>
      <c r="I277" s="538">
        <v>420</v>
      </c>
      <c r="J277" s="596">
        <v>420</v>
      </c>
      <c r="K277" s="596">
        <v>420</v>
      </c>
      <c r="L277" s="1456"/>
      <c r="M277" s="1479"/>
    </row>
    <row r="278" spans="1:13" ht="80.25" customHeight="1" x14ac:dyDescent="0.25">
      <c r="A278" s="1460" t="s">
        <v>827</v>
      </c>
      <c r="B278" s="1501" t="s">
        <v>145</v>
      </c>
      <c r="C278" s="654" t="s">
        <v>130</v>
      </c>
      <c r="D278" s="604" t="s">
        <v>153</v>
      </c>
      <c r="E278" s="592">
        <f>SUM(E279)</f>
        <v>0</v>
      </c>
      <c r="F278" s="592">
        <f t="shared" si="129"/>
        <v>19730.7</v>
      </c>
      <c r="G278" s="592">
        <f t="shared" ref="G278:K278" si="132">SUM(G279)</f>
        <v>0</v>
      </c>
      <c r="H278" s="592">
        <f t="shared" si="132"/>
        <v>19730.7</v>
      </c>
      <c r="I278" s="593">
        <f t="shared" si="132"/>
        <v>0</v>
      </c>
      <c r="J278" s="592">
        <f t="shared" si="132"/>
        <v>0</v>
      </c>
      <c r="K278" s="592">
        <f t="shared" si="132"/>
        <v>0</v>
      </c>
      <c r="L278" s="1455" t="s">
        <v>259</v>
      </c>
      <c r="M278" s="1477" t="s">
        <v>420</v>
      </c>
    </row>
    <row r="279" spans="1:13" ht="80.25" customHeight="1" thickBot="1" x14ac:dyDescent="0.3">
      <c r="A279" s="1462"/>
      <c r="B279" s="1502"/>
      <c r="C279" s="655" t="s">
        <v>130</v>
      </c>
      <c r="D279" s="606" t="s">
        <v>206</v>
      </c>
      <c r="E279" s="596">
        <v>0</v>
      </c>
      <c r="F279" s="596">
        <f t="shared" si="129"/>
        <v>19730.7</v>
      </c>
      <c r="G279" s="596">
        <v>0</v>
      </c>
      <c r="H279" s="596">
        <v>19730.7</v>
      </c>
      <c r="I279" s="538">
        <v>0</v>
      </c>
      <c r="J279" s="596">
        <v>0</v>
      </c>
      <c r="K279" s="596">
        <v>0</v>
      </c>
      <c r="L279" s="1456"/>
      <c r="M279" s="1479"/>
    </row>
    <row r="280" spans="1:13" ht="80.25" customHeight="1" x14ac:dyDescent="0.25">
      <c r="A280" s="1460" t="s">
        <v>828</v>
      </c>
      <c r="B280" s="1501" t="s">
        <v>23</v>
      </c>
      <c r="C280" s="654" t="s">
        <v>130</v>
      </c>
      <c r="D280" s="604" t="s">
        <v>153</v>
      </c>
      <c r="E280" s="592">
        <f>SUM(E281)</f>
        <v>0</v>
      </c>
      <c r="F280" s="592">
        <f t="shared" si="129"/>
        <v>157.61000000000001</v>
      </c>
      <c r="G280" s="592">
        <f t="shared" ref="G280:K280" si="133">SUM(G281)</f>
        <v>90.11</v>
      </c>
      <c r="H280" s="592">
        <f t="shared" si="133"/>
        <v>0</v>
      </c>
      <c r="I280" s="593">
        <f t="shared" si="133"/>
        <v>67.5</v>
      </c>
      <c r="J280" s="592">
        <f t="shared" si="133"/>
        <v>0</v>
      </c>
      <c r="K280" s="592">
        <f t="shared" si="133"/>
        <v>0</v>
      </c>
      <c r="L280" s="1455" t="s">
        <v>259</v>
      </c>
      <c r="M280" s="1477" t="s">
        <v>421</v>
      </c>
    </row>
    <row r="281" spans="1:13" ht="80.25" customHeight="1" thickBot="1" x14ac:dyDescent="0.3">
      <c r="A281" s="1462"/>
      <c r="B281" s="1502"/>
      <c r="C281" s="655" t="s">
        <v>130</v>
      </c>
      <c r="D281" s="606" t="s">
        <v>206</v>
      </c>
      <c r="E281" s="596">
        <v>0</v>
      </c>
      <c r="F281" s="596">
        <f t="shared" ref="F281:F288" si="134">SUM(G281:K281)</f>
        <v>157.61000000000001</v>
      </c>
      <c r="G281" s="596">
        <v>90.11</v>
      </c>
      <c r="H281" s="596">
        <v>0</v>
      </c>
      <c r="I281" s="538">
        <v>67.5</v>
      </c>
      <c r="J281" s="596">
        <v>0</v>
      </c>
      <c r="K281" s="596">
        <v>0</v>
      </c>
      <c r="L281" s="1456"/>
      <c r="M281" s="1479"/>
    </row>
    <row r="282" spans="1:13" ht="80.25" customHeight="1" x14ac:dyDescent="0.25">
      <c r="A282" s="1460" t="s">
        <v>829</v>
      </c>
      <c r="B282" s="1501" t="s">
        <v>24</v>
      </c>
      <c r="C282" s="654" t="s">
        <v>130</v>
      </c>
      <c r="D282" s="604" t="s">
        <v>153</v>
      </c>
      <c r="E282" s="592">
        <f>SUM(E283)</f>
        <v>40</v>
      </c>
      <c r="F282" s="592">
        <f t="shared" si="134"/>
        <v>446.6</v>
      </c>
      <c r="G282" s="592">
        <f t="shared" ref="G282:K282" si="135">SUM(G283)</f>
        <v>42.1</v>
      </c>
      <c r="H282" s="592">
        <f t="shared" si="135"/>
        <v>92</v>
      </c>
      <c r="I282" s="593">
        <f t="shared" si="135"/>
        <v>212.5</v>
      </c>
      <c r="J282" s="592">
        <f t="shared" si="135"/>
        <v>50</v>
      </c>
      <c r="K282" s="592">
        <f t="shared" si="135"/>
        <v>50</v>
      </c>
      <c r="L282" s="1455" t="s">
        <v>259</v>
      </c>
      <c r="M282" s="1477" t="s">
        <v>743</v>
      </c>
    </row>
    <row r="283" spans="1:13" ht="80.25" customHeight="1" thickBot="1" x14ac:dyDescent="0.3">
      <c r="A283" s="1462"/>
      <c r="B283" s="1502"/>
      <c r="C283" s="655" t="s">
        <v>130</v>
      </c>
      <c r="D283" s="606" t="s">
        <v>206</v>
      </c>
      <c r="E283" s="596">
        <v>40</v>
      </c>
      <c r="F283" s="596">
        <f t="shared" si="134"/>
        <v>446.6</v>
      </c>
      <c r="G283" s="596">
        <v>42.1</v>
      </c>
      <c r="H283" s="596">
        <v>92</v>
      </c>
      <c r="I283" s="538">
        <f>50+162.5</f>
        <v>212.5</v>
      </c>
      <c r="J283" s="596">
        <v>50</v>
      </c>
      <c r="K283" s="596">
        <v>50</v>
      </c>
      <c r="L283" s="1456"/>
      <c r="M283" s="1479"/>
    </row>
    <row r="284" spans="1:13" ht="80.25" customHeight="1" x14ac:dyDescent="0.25">
      <c r="A284" s="1556" t="s">
        <v>830</v>
      </c>
      <c r="B284" s="1554" t="s">
        <v>191</v>
      </c>
      <c r="C284" s="654" t="s">
        <v>130</v>
      </c>
      <c r="D284" s="604" t="s">
        <v>153</v>
      </c>
      <c r="E284" s="592">
        <f>SUM(E285)</f>
        <v>0</v>
      </c>
      <c r="F284" s="592">
        <f t="shared" si="134"/>
        <v>2819</v>
      </c>
      <c r="G284" s="592">
        <f t="shared" ref="G284:K284" si="136">SUM(G285)</f>
        <v>0</v>
      </c>
      <c r="H284" s="592">
        <f t="shared" si="136"/>
        <v>1345.6</v>
      </c>
      <c r="I284" s="593">
        <f t="shared" si="136"/>
        <v>1473.4</v>
      </c>
      <c r="J284" s="592">
        <f t="shared" si="136"/>
        <v>0</v>
      </c>
      <c r="K284" s="592">
        <f t="shared" si="136"/>
        <v>0</v>
      </c>
      <c r="L284" s="1455" t="s">
        <v>259</v>
      </c>
      <c r="M284" s="1524"/>
    </row>
    <row r="285" spans="1:13" ht="80.25" customHeight="1" thickBot="1" x14ac:dyDescent="0.3">
      <c r="A285" s="1557"/>
      <c r="B285" s="1555"/>
      <c r="C285" s="655" t="s">
        <v>130</v>
      </c>
      <c r="D285" s="606" t="s">
        <v>206</v>
      </c>
      <c r="E285" s="596">
        <v>0</v>
      </c>
      <c r="F285" s="596">
        <f t="shared" si="134"/>
        <v>2819</v>
      </c>
      <c r="G285" s="596">
        <v>0</v>
      </c>
      <c r="H285" s="596">
        <v>1345.6</v>
      </c>
      <c r="I285" s="538">
        <f>1473.4</f>
        <v>1473.4</v>
      </c>
      <c r="J285" s="596">
        <v>0</v>
      </c>
      <c r="K285" s="596">
        <v>0</v>
      </c>
      <c r="L285" s="1456"/>
      <c r="M285" s="1525"/>
    </row>
    <row r="286" spans="1:13" ht="80.25" customHeight="1" x14ac:dyDescent="0.25">
      <c r="A286" s="1460">
        <v>4</v>
      </c>
      <c r="B286" s="1488" t="s">
        <v>245</v>
      </c>
      <c r="C286" s="677" t="s">
        <v>130</v>
      </c>
      <c r="D286" s="599" t="s">
        <v>153</v>
      </c>
      <c r="E286" s="600">
        <f>SUM(E287)</f>
        <v>0</v>
      </c>
      <c r="F286" s="600">
        <f t="shared" si="134"/>
        <v>40000</v>
      </c>
      <c r="G286" s="600">
        <f t="shared" ref="G286:K286" si="137">SUM(G287)</f>
        <v>0</v>
      </c>
      <c r="H286" s="600">
        <f t="shared" si="137"/>
        <v>40000</v>
      </c>
      <c r="I286" s="536">
        <f t="shared" si="137"/>
        <v>0</v>
      </c>
      <c r="J286" s="600">
        <f t="shared" si="137"/>
        <v>0</v>
      </c>
      <c r="K286" s="600">
        <f t="shared" si="137"/>
        <v>0</v>
      </c>
      <c r="L286" s="1455"/>
      <c r="M286" s="1477"/>
    </row>
    <row r="287" spans="1:13" ht="80.25" customHeight="1" thickBot="1" x14ac:dyDescent="0.3">
      <c r="A287" s="1462"/>
      <c r="B287" s="1489"/>
      <c r="C287" s="655" t="s">
        <v>131</v>
      </c>
      <c r="D287" s="606" t="s">
        <v>206</v>
      </c>
      <c r="E287" s="596">
        <f>SUM(E288)</f>
        <v>0</v>
      </c>
      <c r="F287" s="596">
        <f t="shared" si="134"/>
        <v>40000</v>
      </c>
      <c r="G287" s="596">
        <f t="shared" ref="G287:K287" si="138">SUM(G288)</f>
        <v>0</v>
      </c>
      <c r="H287" s="596">
        <f t="shared" si="138"/>
        <v>40000</v>
      </c>
      <c r="I287" s="538">
        <f t="shared" si="138"/>
        <v>0</v>
      </c>
      <c r="J287" s="596">
        <f t="shared" si="138"/>
        <v>0</v>
      </c>
      <c r="K287" s="596">
        <f t="shared" si="138"/>
        <v>0</v>
      </c>
      <c r="L287" s="1456"/>
      <c r="M287" s="1479"/>
    </row>
    <row r="288" spans="1:13" ht="80.25" customHeight="1" thickBot="1" x14ac:dyDescent="0.3">
      <c r="A288" s="586" t="s">
        <v>126</v>
      </c>
      <c r="B288" s="608" t="s">
        <v>442</v>
      </c>
      <c r="C288" s="656"/>
      <c r="D288" s="588" t="s">
        <v>206</v>
      </c>
      <c r="E288" s="612">
        <f>SUM(E290+E292)</f>
        <v>0</v>
      </c>
      <c r="F288" s="612">
        <f t="shared" si="134"/>
        <v>40000</v>
      </c>
      <c r="G288" s="612">
        <f t="shared" ref="G288:K288" si="139">SUM(G290+G292)</f>
        <v>0</v>
      </c>
      <c r="H288" s="612">
        <f t="shared" si="139"/>
        <v>40000</v>
      </c>
      <c r="I288" s="545">
        <f t="shared" si="139"/>
        <v>0</v>
      </c>
      <c r="J288" s="612">
        <f t="shared" si="139"/>
        <v>0</v>
      </c>
      <c r="K288" s="612">
        <f t="shared" si="139"/>
        <v>0</v>
      </c>
      <c r="L288" s="588"/>
      <c r="M288" s="610"/>
    </row>
    <row r="289" spans="1:13" ht="80.25" customHeight="1" x14ac:dyDescent="0.25">
      <c r="A289" s="1460" t="s">
        <v>816</v>
      </c>
      <c r="B289" s="1501" t="s">
        <v>246</v>
      </c>
      <c r="C289" s="654" t="s">
        <v>130</v>
      </c>
      <c r="D289" s="604" t="s">
        <v>153</v>
      </c>
      <c r="E289" s="592">
        <f>SUM(E290)</f>
        <v>0</v>
      </c>
      <c r="F289" s="592">
        <f>SUM(F290)</f>
        <v>0</v>
      </c>
      <c r="G289" s="592">
        <f t="shared" ref="G289:K289" si="140">SUM(G290)</f>
        <v>0</v>
      </c>
      <c r="H289" s="592">
        <f t="shared" si="140"/>
        <v>0</v>
      </c>
      <c r="I289" s="593">
        <f t="shared" si="140"/>
        <v>0</v>
      </c>
      <c r="J289" s="592">
        <f t="shared" si="140"/>
        <v>0</v>
      </c>
      <c r="K289" s="592">
        <f t="shared" si="140"/>
        <v>0</v>
      </c>
      <c r="L289" s="1455" t="s">
        <v>259</v>
      </c>
      <c r="M289" s="1477" t="s">
        <v>744</v>
      </c>
    </row>
    <row r="290" spans="1:13" ht="80.25" customHeight="1" thickBot="1" x14ac:dyDescent="0.3">
      <c r="A290" s="1462"/>
      <c r="B290" s="1502"/>
      <c r="C290" s="655" t="s">
        <v>130</v>
      </c>
      <c r="D290" s="606" t="s">
        <v>206</v>
      </c>
      <c r="E290" s="596">
        <v>0</v>
      </c>
      <c r="F290" s="596">
        <f t="shared" ref="F290:F304" si="141">SUM(G290:K290)</f>
        <v>0</v>
      </c>
      <c r="G290" s="596">
        <v>0</v>
      </c>
      <c r="H290" s="596">
        <v>0</v>
      </c>
      <c r="I290" s="538">
        <v>0</v>
      </c>
      <c r="J290" s="596">
        <v>0</v>
      </c>
      <c r="K290" s="596">
        <v>0</v>
      </c>
      <c r="L290" s="1456"/>
      <c r="M290" s="1479"/>
    </row>
    <row r="291" spans="1:13" ht="80.25" customHeight="1" x14ac:dyDescent="0.25">
      <c r="A291" s="1614" t="s">
        <v>831</v>
      </c>
      <c r="B291" s="1633" t="s">
        <v>779</v>
      </c>
      <c r="C291" s="697" t="s">
        <v>130</v>
      </c>
      <c r="D291" s="508" t="s">
        <v>153</v>
      </c>
      <c r="E291" s="698">
        <f>SUM(E292)</f>
        <v>0</v>
      </c>
      <c r="F291" s="698">
        <f t="shared" si="141"/>
        <v>40000</v>
      </c>
      <c r="G291" s="698">
        <f t="shared" ref="G291:K291" si="142">SUM(G292)</f>
        <v>0</v>
      </c>
      <c r="H291" s="698">
        <f t="shared" si="142"/>
        <v>40000</v>
      </c>
      <c r="I291" s="511">
        <f t="shared" si="142"/>
        <v>0</v>
      </c>
      <c r="J291" s="698">
        <f t="shared" si="142"/>
        <v>0</v>
      </c>
      <c r="K291" s="698">
        <f t="shared" si="142"/>
        <v>0</v>
      </c>
      <c r="L291" s="1168" t="s">
        <v>259</v>
      </c>
      <c r="M291" s="1528" t="s">
        <v>422</v>
      </c>
    </row>
    <row r="292" spans="1:13" ht="80.25" customHeight="1" thickBot="1" x14ac:dyDescent="0.3">
      <c r="A292" s="1614"/>
      <c r="B292" s="1633"/>
      <c r="C292" s="699" t="s">
        <v>26</v>
      </c>
      <c r="D292" s="700" t="s">
        <v>206</v>
      </c>
      <c r="E292" s="92">
        <v>0</v>
      </c>
      <c r="F292" s="92">
        <f t="shared" si="141"/>
        <v>40000</v>
      </c>
      <c r="G292" s="92">
        <v>0</v>
      </c>
      <c r="H292" s="92">
        <v>40000</v>
      </c>
      <c r="I292" s="509">
        <v>0</v>
      </c>
      <c r="J292" s="92">
        <v>0</v>
      </c>
      <c r="K292" s="92">
        <v>0</v>
      </c>
      <c r="L292" s="1168"/>
      <c r="M292" s="1528"/>
    </row>
    <row r="293" spans="1:13" ht="80.25" customHeight="1" x14ac:dyDescent="0.25">
      <c r="A293" s="1460">
        <v>5</v>
      </c>
      <c r="B293" s="1488" t="s">
        <v>91</v>
      </c>
      <c r="C293" s="677" t="s">
        <v>130</v>
      </c>
      <c r="D293" s="599" t="s">
        <v>153</v>
      </c>
      <c r="E293" s="600">
        <f>SUM(E294)</f>
        <v>3700</v>
      </c>
      <c r="F293" s="600">
        <f t="shared" si="141"/>
        <v>9609.7000000000007</v>
      </c>
      <c r="G293" s="600">
        <f t="shared" ref="G293:K293" si="143">SUM(G294)</f>
        <v>1154.2</v>
      </c>
      <c r="H293" s="600">
        <f t="shared" si="143"/>
        <v>2172</v>
      </c>
      <c r="I293" s="536">
        <f t="shared" si="143"/>
        <v>3003.5</v>
      </c>
      <c r="J293" s="600">
        <f t="shared" si="143"/>
        <v>1640</v>
      </c>
      <c r="K293" s="600">
        <f t="shared" si="143"/>
        <v>1640</v>
      </c>
      <c r="L293" s="1455"/>
      <c r="M293" s="1477"/>
    </row>
    <row r="294" spans="1:13" ht="80.25" customHeight="1" thickBot="1" x14ac:dyDescent="0.3">
      <c r="A294" s="1462"/>
      <c r="B294" s="1489"/>
      <c r="C294" s="655" t="s">
        <v>130</v>
      </c>
      <c r="D294" s="606" t="s">
        <v>206</v>
      </c>
      <c r="E294" s="596">
        <f>SUM(E295)</f>
        <v>3700</v>
      </c>
      <c r="F294" s="596">
        <f t="shared" si="141"/>
        <v>9609.7000000000007</v>
      </c>
      <c r="G294" s="596">
        <f t="shared" ref="G294:K294" si="144">SUM(G295)</f>
        <v>1154.2</v>
      </c>
      <c r="H294" s="596">
        <f t="shared" si="144"/>
        <v>2172</v>
      </c>
      <c r="I294" s="538">
        <f t="shared" si="144"/>
        <v>3003.5</v>
      </c>
      <c r="J294" s="596">
        <f t="shared" si="144"/>
        <v>1640</v>
      </c>
      <c r="K294" s="596">
        <f t="shared" si="144"/>
        <v>1640</v>
      </c>
      <c r="L294" s="1456"/>
      <c r="M294" s="1479"/>
    </row>
    <row r="295" spans="1:13" ht="80.25" customHeight="1" thickBot="1" x14ac:dyDescent="0.3">
      <c r="A295" s="586" t="s">
        <v>127</v>
      </c>
      <c r="B295" s="608" t="s">
        <v>443</v>
      </c>
      <c r="C295" s="656" t="s">
        <v>302</v>
      </c>
      <c r="D295" s="588" t="s">
        <v>206</v>
      </c>
      <c r="E295" s="612">
        <f>SUM(E297+E298+E299)</f>
        <v>3700</v>
      </c>
      <c r="F295" s="612">
        <f t="shared" si="141"/>
        <v>9609.7000000000007</v>
      </c>
      <c r="G295" s="612">
        <f t="shared" ref="G295:K295" si="145">SUM(G297+G298+G299)</f>
        <v>1154.2</v>
      </c>
      <c r="H295" s="612">
        <f t="shared" si="145"/>
        <v>2172</v>
      </c>
      <c r="I295" s="545">
        <f t="shared" si="145"/>
        <v>3003.5</v>
      </c>
      <c r="J295" s="612">
        <f t="shared" si="145"/>
        <v>1640</v>
      </c>
      <c r="K295" s="612">
        <f t="shared" si="145"/>
        <v>1640</v>
      </c>
      <c r="L295" s="588"/>
      <c r="M295" s="610"/>
    </row>
    <row r="296" spans="1:13" ht="80.25" customHeight="1" x14ac:dyDescent="0.25">
      <c r="A296" s="1460" t="s">
        <v>819</v>
      </c>
      <c r="B296" s="1501" t="s">
        <v>780</v>
      </c>
      <c r="C296" s="654"/>
      <c r="D296" s="604" t="s">
        <v>153</v>
      </c>
      <c r="E296" s="592">
        <f>SUM(E297)</f>
        <v>1000</v>
      </c>
      <c r="F296" s="592">
        <f t="shared" si="141"/>
        <v>4459.5</v>
      </c>
      <c r="G296" s="592">
        <f t="shared" ref="G296:K296" si="146">SUM(G297)</f>
        <v>264</v>
      </c>
      <c r="H296" s="592">
        <f t="shared" si="146"/>
        <v>972</v>
      </c>
      <c r="I296" s="593">
        <f t="shared" si="146"/>
        <v>1943.5</v>
      </c>
      <c r="J296" s="592">
        <f t="shared" si="146"/>
        <v>640</v>
      </c>
      <c r="K296" s="592">
        <f t="shared" si="146"/>
        <v>640</v>
      </c>
      <c r="L296" s="1503" t="s">
        <v>259</v>
      </c>
      <c r="M296" s="1477" t="s">
        <v>745</v>
      </c>
    </row>
    <row r="297" spans="1:13" ht="80.25" customHeight="1" thickBot="1" x14ac:dyDescent="0.3">
      <c r="A297" s="1462"/>
      <c r="B297" s="1502"/>
      <c r="C297" s="655" t="s">
        <v>130</v>
      </c>
      <c r="D297" s="606" t="s">
        <v>206</v>
      </c>
      <c r="E297" s="596">
        <v>1000</v>
      </c>
      <c r="F297" s="596">
        <f t="shared" si="141"/>
        <v>4459.5</v>
      </c>
      <c r="G297" s="596">
        <v>264</v>
      </c>
      <c r="H297" s="596">
        <v>972</v>
      </c>
      <c r="I297" s="538">
        <f>640+1100+250-46.5</f>
        <v>1943.5</v>
      </c>
      <c r="J297" s="596">
        <v>640</v>
      </c>
      <c r="K297" s="596">
        <v>640</v>
      </c>
      <c r="L297" s="1504"/>
      <c r="M297" s="1479"/>
    </row>
    <row r="298" spans="1:13" ht="80.25" customHeight="1" thickBot="1" x14ac:dyDescent="0.3">
      <c r="A298" s="586" t="s">
        <v>820</v>
      </c>
      <c r="B298" s="680" t="s">
        <v>247</v>
      </c>
      <c r="C298" s="656" t="s">
        <v>130</v>
      </c>
      <c r="D298" s="588" t="s">
        <v>206</v>
      </c>
      <c r="E298" s="612">
        <v>2700</v>
      </c>
      <c r="F298" s="612">
        <f t="shared" si="141"/>
        <v>5150.2</v>
      </c>
      <c r="G298" s="612">
        <v>890.2</v>
      </c>
      <c r="H298" s="612">
        <v>1200</v>
      </c>
      <c r="I298" s="545">
        <f>1000+60</f>
        <v>1060</v>
      </c>
      <c r="J298" s="612">
        <v>1000</v>
      </c>
      <c r="K298" s="612">
        <v>1000</v>
      </c>
      <c r="L298" s="656" t="s">
        <v>259</v>
      </c>
      <c r="M298" s="610" t="s">
        <v>781</v>
      </c>
    </row>
    <row r="299" spans="1:13" ht="80.25" customHeight="1" thickBot="1" x14ac:dyDescent="0.3">
      <c r="A299" s="586" t="s">
        <v>821</v>
      </c>
      <c r="B299" s="680" t="s">
        <v>25</v>
      </c>
      <c r="C299" s="656"/>
      <c r="D299" s="588" t="s">
        <v>206</v>
      </c>
      <c r="E299" s="612">
        <v>0</v>
      </c>
      <c r="F299" s="612">
        <f t="shared" si="141"/>
        <v>0</v>
      </c>
      <c r="G299" s="612">
        <v>0</v>
      </c>
      <c r="H299" s="612">
        <v>0</v>
      </c>
      <c r="I299" s="545">
        <v>0</v>
      </c>
      <c r="J299" s="612">
        <v>0</v>
      </c>
      <c r="K299" s="612">
        <v>0</v>
      </c>
      <c r="L299" s="656" t="s">
        <v>259</v>
      </c>
      <c r="M299" s="610" t="s">
        <v>423</v>
      </c>
    </row>
    <row r="300" spans="1:13" ht="80.25" customHeight="1" x14ac:dyDescent="0.25">
      <c r="A300" s="1550">
        <v>6</v>
      </c>
      <c r="B300" s="1535" t="s">
        <v>629</v>
      </c>
      <c r="C300" s="599"/>
      <c r="D300" s="599" t="s">
        <v>153</v>
      </c>
      <c r="E300" s="600">
        <f>SUM(E301)</f>
        <v>0</v>
      </c>
      <c r="F300" s="600">
        <f t="shared" si="141"/>
        <v>36289.599999999999</v>
      </c>
      <c r="G300" s="600">
        <f t="shared" ref="G300:K300" si="147">SUM(G301)</f>
        <v>0</v>
      </c>
      <c r="H300" s="600">
        <f t="shared" si="147"/>
        <v>2000</v>
      </c>
      <c r="I300" s="536">
        <f t="shared" si="147"/>
        <v>14289.6</v>
      </c>
      <c r="J300" s="600">
        <f t="shared" si="147"/>
        <v>10000</v>
      </c>
      <c r="K300" s="600">
        <f t="shared" si="147"/>
        <v>10000</v>
      </c>
      <c r="L300" s="1455"/>
      <c r="M300" s="1524"/>
    </row>
    <row r="301" spans="1:13" ht="80.25" customHeight="1" thickBot="1" x14ac:dyDescent="0.3">
      <c r="A301" s="1551"/>
      <c r="B301" s="1536"/>
      <c r="C301" s="614" t="s">
        <v>261</v>
      </c>
      <c r="D301" s="623" t="s">
        <v>206</v>
      </c>
      <c r="E301" s="596">
        <f>SUM(E302)</f>
        <v>0</v>
      </c>
      <c r="F301" s="596">
        <f t="shared" si="141"/>
        <v>36289.599999999999</v>
      </c>
      <c r="G301" s="596">
        <f t="shared" ref="G301:K301" si="148">SUM(G302)</f>
        <v>0</v>
      </c>
      <c r="H301" s="596">
        <f t="shared" si="148"/>
        <v>2000</v>
      </c>
      <c r="I301" s="538">
        <f t="shared" si="148"/>
        <v>14289.6</v>
      </c>
      <c r="J301" s="596">
        <f t="shared" si="148"/>
        <v>10000</v>
      </c>
      <c r="K301" s="596">
        <f t="shared" si="148"/>
        <v>10000</v>
      </c>
      <c r="L301" s="1456"/>
      <c r="M301" s="1525"/>
    </row>
    <row r="302" spans="1:13" ht="80.25" customHeight="1" thickBot="1" x14ac:dyDescent="0.3">
      <c r="A302" s="625" t="s">
        <v>485</v>
      </c>
      <c r="B302" s="608" t="s">
        <v>444</v>
      </c>
      <c r="C302" s="627"/>
      <c r="D302" s="701"/>
      <c r="E302" s="612">
        <f>SUM(E303+E304)</f>
        <v>0</v>
      </c>
      <c r="F302" s="612">
        <f t="shared" si="141"/>
        <v>36289.599999999999</v>
      </c>
      <c r="G302" s="612">
        <f t="shared" ref="G302:K302" si="149">SUM(G303+G304)</f>
        <v>0</v>
      </c>
      <c r="H302" s="612">
        <f t="shared" si="149"/>
        <v>2000</v>
      </c>
      <c r="I302" s="545">
        <f t="shared" si="149"/>
        <v>14289.6</v>
      </c>
      <c r="J302" s="612">
        <f t="shared" si="149"/>
        <v>10000</v>
      </c>
      <c r="K302" s="612">
        <f t="shared" si="149"/>
        <v>10000</v>
      </c>
      <c r="L302" s="588"/>
      <c r="M302" s="610"/>
    </row>
    <row r="303" spans="1:13" ht="80.25" customHeight="1" thickBot="1" x14ac:dyDescent="0.3">
      <c r="A303" s="625" t="s">
        <v>832</v>
      </c>
      <c r="B303" s="626" t="s">
        <v>782</v>
      </c>
      <c r="C303" s="627" t="s">
        <v>261</v>
      </c>
      <c r="D303" s="701" t="s">
        <v>206</v>
      </c>
      <c r="E303" s="612"/>
      <c r="F303" s="612">
        <f t="shared" si="141"/>
        <v>34918.9</v>
      </c>
      <c r="G303" s="612">
        <v>0</v>
      </c>
      <c r="H303" s="612">
        <v>1929.3</v>
      </c>
      <c r="I303" s="545">
        <f>9900+3289.6</f>
        <v>13189.6</v>
      </c>
      <c r="J303" s="612">
        <v>9900</v>
      </c>
      <c r="K303" s="612">
        <v>9900</v>
      </c>
      <c r="L303" s="588" t="s">
        <v>783</v>
      </c>
      <c r="M303" s="631" t="s">
        <v>417</v>
      </c>
    </row>
    <row r="304" spans="1:13" ht="80.25" customHeight="1" thickBot="1" x14ac:dyDescent="0.3">
      <c r="A304" s="625" t="s">
        <v>833</v>
      </c>
      <c r="B304" s="680" t="s">
        <v>784</v>
      </c>
      <c r="C304" s="627" t="s">
        <v>261</v>
      </c>
      <c r="D304" s="701" t="s">
        <v>206</v>
      </c>
      <c r="E304" s="612"/>
      <c r="F304" s="612">
        <f t="shared" si="141"/>
        <v>1370.7</v>
      </c>
      <c r="G304" s="612">
        <v>0</v>
      </c>
      <c r="H304" s="612">
        <v>70.7</v>
      </c>
      <c r="I304" s="545">
        <f>100+1000</f>
        <v>1100</v>
      </c>
      <c r="J304" s="612">
        <v>100</v>
      </c>
      <c r="K304" s="612">
        <v>100</v>
      </c>
      <c r="L304" s="588" t="s">
        <v>1056</v>
      </c>
      <c r="M304" s="631" t="s">
        <v>424</v>
      </c>
    </row>
    <row r="305" spans="1:13" ht="80.25" customHeight="1" x14ac:dyDescent="0.25">
      <c r="A305" s="1544"/>
      <c r="B305" s="1463" t="s">
        <v>248</v>
      </c>
      <c r="C305" s="1546"/>
      <c r="D305" s="599" t="s">
        <v>153</v>
      </c>
      <c r="E305" s="600">
        <f>E306</f>
        <v>18661.599999999999</v>
      </c>
      <c r="F305" s="600">
        <f t="shared" ref="F305:K305" si="150">F306</f>
        <v>896497.20999999985</v>
      </c>
      <c r="G305" s="600">
        <f t="shared" si="150"/>
        <v>365024.91</v>
      </c>
      <c r="H305" s="600">
        <f t="shared" si="150"/>
        <v>422510.5</v>
      </c>
      <c r="I305" s="536">
        <f t="shared" si="150"/>
        <v>64900.5</v>
      </c>
      <c r="J305" s="600">
        <f t="shared" si="150"/>
        <v>21972.1</v>
      </c>
      <c r="K305" s="600">
        <f t="shared" si="150"/>
        <v>22089.200000000001</v>
      </c>
      <c r="L305" s="654"/>
      <c r="M305" s="678"/>
    </row>
    <row r="306" spans="1:13" ht="80.25" customHeight="1" thickBot="1" x14ac:dyDescent="0.3">
      <c r="A306" s="1545"/>
      <c r="B306" s="1465"/>
      <c r="C306" s="1547"/>
      <c r="D306" s="602" t="s">
        <v>206</v>
      </c>
      <c r="E306" s="603">
        <f>SUM(E256+E261+E268+E287+E294+E301)</f>
        <v>18661.599999999999</v>
      </c>
      <c r="F306" s="603">
        <f>SUM(G306:K306)</f>
        <v>896497.20999999985</v>
      </c>
      <c r="G306" s="603">
        <f t="shared" ref="G306:K306" si="151">SUM(G256+G261+G268+G287+G294+G301)</f>
        <v>365024.91</v>
      </c>
      <c r="H306" s="603">
        <f t="shared" si="151"/>
        <v>422510.5</v>
      </c>
      <c r="I306" s="540">
        <f>SUM(I256+I261+I268+I287+I294+I301)</f>
        <v>64900.5</v>
      </c>
      <c r="J306" s="603">
        <f t="shared" si="151"/>
        <v>21972.1</v>
      </c>
      <c r="K306" s="603">
        <f t="shared" si="151"/>
        <v>22089.200000000001</v>
      </c>
      <c r="L306" s="702"/>
      <c r="M306" s="703"/>
    </row>
    <row r="307" spans="1:13" ht="80.25" customHeight="1" thickBot="1" x14ac:dyDescent="0.3">
      <c r="A307" s="1537" t="s">
        <v>287</v>
      </c>
      <c r="B307" s="1225"/>
      <c r="C307" s="1225"/>
      <c r="D307" s="1225"/>
      <c r="E307" s="1225"/>
      <c r="F307" s="1225"/>
      <c r="G307" s="1225"/>
      <c r="H307" s="1225"/>
      <c r="I307" s="1225"/>
      <c r="J307" s="1225"/>
      <c r="K307" s="1225"/>
      <c r="L307" s="1225"/>
      <c r="M307" s="582"/>
    </row>
    <row r="308" spans="1:13" ht="80.25" customHeight="1" x14ac:dyDescent="0.25">
      <c r="A308" s="1518">
        <v>1</v>
      </c>
      <c r="B308" s="1520" t="s">
        <v>613</v>
      </c>
      <c r="C308" s="599"/>
      <c r="D308" s="599" t="s">
        <v>153</v>
      </c>
      <c r="E308" s="600">
        <f>E309</f>
        <v>0</v>
      </c>
      <c r="F308" s="600">
        <f t="shared" ref="F308:K308" si="152">F309</f>
        <v>72372.100000000006</v>
      </c>
      <c r="G308" s="600">
        <f t="shared" si="152"/>
        <v>0</v>
      </c>
      <c r="H308" s="600">
        <f t="shared" si="152"/>
        <v>10000</v>
      </c>
      <c r="I308" s="536">
        <f t="shared" si="152"/>
        <v>20790.7</v>
      </c>
      <c r="J308" s="600">
        <f t="shared" si="152"/>
        <v>20790.7</v>
      </c>
      <c r="K308" s="600">
        <f t="shared" si="152"/>
        <v>20790.7</v>
      </c>
      <c r="L308" s="1548"/>
      <c r="M308" s="1480"/>
    </row>
    <row r="309" spans="1:13" ht="80.25" customHeight="1" thickBot="1" x14ac:dyDescent="0.3">
      <c r="A309" s="1519"/>
      <c r="B309" s="1429"/>
      <c r="C309" s="614" t="s">
        <v>261</v>
      </c>
      <c r="D309" s="704" t="s">
        <v>206</v>
      </c>
      <c r="E309" s="616">
        <f>SUM(E310)</f>
        <v>0</v>
      </c>
      <c r="F309" s="616">
        <f>SUM(G309:K309)</f>
        <v>72372.100000000006</v>
      </c>
      <c r="G309" s="616">
        <f t="shared" ref="G309:K309" si="153">SUM(G310)</f>
        <v>0</v>
      </c>
      <c r="H309" s="616">
        <f t="shared" si="153"/>
        <v>10000</v>
      </c>
      <c r="I309" s="617">
        <f t="shared" si="153"/>
        <v>20790.7</v>
      </c>
      <c r="J309" s="616">
        <f t="shared" si="153"/>
        <v>20790.7</v>
      </c>
      <c r="K309" s="616">
        <f t="shared" si="153"/>
        <v>20790.7</v>
      </c>
      <c r="L309" s="1549"/>
      <c r="M309" s="1481"/>
    </row>
    <row r="310" spans="1:13" ht="80.25" customHeight="1" thickBot="1" x14ac:dyDescent="0.3">
      <c r="A310" s="625" t="s">
        <v>266</v>
      </c>
      <c r="B310" s="705" t="s">
        <v>331</v>
      </c>
      <c r="C310" s="627"/>
      <c r="D310" s="706" t="s">
        <v>206</v>
      </c>
      <c r="E310" s="629">
        <f>SUM(E311+E312+E313)</f>
        <v>0</v>
      </c>
      <c r="F310" s="629">
        <f>SUM(G310:K310)</f>
        <v>72372.100000000006</v>
      </c>
      <c r="G310" s="629">
        <f t="shared" ref="G310:K310" si="154">SUM(G311+G312+G313)</f>
        <v>0</v>
      </c>
      <c r="H310" s="629">
        <f t="shared" si="154"/>
        <v>10000</v>
      </c>
      <c r="I310" s="630">
        <f t="shared" si="154"/>
        <v>20790.7</v>
      </c>
      <c r="J310" s="629">
        <f t="shared" si="154"/>
        <v>20790.7</v>
      </c>
      <c r="K310" s="629">
        <f t="shared" si="154"/>
        <v>20790.7</v>
      </c>
      <c r="L310" s="707"/>
      <c r="M310" s="631"/>
    </row>
    <row r="311" spans="1:13" ht="80.25" customHeight="1" thickBot="1" x14ac:dyDescent="0.3">
      <c r="A311" s="625" t="s">
        <v>799</v>
      </c>
      <c r="B311" s="708" t="s">
        <v>289</v>
      </c>
      <c r="C311" s="627" t="s">
        <v>261</v>
      </c>
      <c r="D311" s="706" t="s">
        <v>206</v>
      </c>
      <c r="E311" s="629">
        <v>0</v>
      </c>
      <c r="F311" s="629">
        <f>SUM(G311:K311)</f>
        <v>8282</v>
      </c>
      <c r="G311" s="629">
        <v>0</v>
      </c>
      <c r="H311" s="629">
        <f>20+1078+20+684</f>
        <v>1802</v>
      </c>
      <c r="I311" s="630">
        <v>2160</v>
      </c>
      <c r="J311" s="629">
        <v>2160</v>
      </c>
      <c r="K311" s="629">
        <v>2160</v>
      </c>
      <c r="L311" s="707" t="s">
        <v>288</v>
      </c>
      <c r="M311" s="631" t="s">
        <v>771</v>
      </c>
    </row>
    <row r="312" spans="1:13" ht="80.25" customHeight="1" thickBot="1" x14ac:dyDescent="0.3">
      <c r="A312" s="625" t="s">
        <v>800</v>
      </c>
      <c r="B312" s="709" t="s">
        <v>290</v>
      </c>
      <c r="C312" s="627" t="s">
        <v>261</v>
      </c>
      <c r="D312" s="706" t="s">
        <v>206</v>
      </c>
      <c r="E312" s="629">
        <v>0</v>
      </c>
      <c r="F312" s="629">
        <f>SUM(G312:K312)</f>
        <v>62790.100000000006</v>
      </c>
      <c r="G312" s="629">
        <v>0</v>
      </c>
      <c r="H312" s="629">
        <f>1980+3672+2296</f>
        <v>7948</v>
      </c>
      <c r="I312" s="630">
        <v>18280.7</v>
      </c>
      <c r="J312" s="629">
        <v>18280.7</v>
      </c>
      <c r="K312" s="629">
        <v>18280.7</v>
      </c>
      <c r="L312" s="707" t="s">
        <v>288</v>
      </c>
      <c r="M312" s="631" t="s">
        <v>749</v>
      </c>
    </row>
    <row r="313" spans="1:13" ht="80.25" customHeight="1" thickBot="1" x14ac:dyDescent="0.3">
      <c r="A313" s="625" t="s">
        <v>801</v>
      </c>
      <c r="B313" s="709" t="s">
        <v>291</v>
      </c>
      <c r="C313" s="627" t="s">
        <v>261</v>
      </c>
      <c r="D313" s="706" t="s">
        <v>206</v>
      </c>
      <c r="E313" s="629">
        <v>0</v>
      </c>
      <c r="F313" s="629">
        <f>SUM(G313:K313)</f>
        <v>1300</v>
      </c>
      <c r="G313" s="629">
        <v>0</v>
      </c>
      <c r="H313" s="629">
        <v>250</v>
      </c>
      <c r="I313" s="630">
        <v>350</v>
      </c>
      <c r="J313" s="629">
        <v>350</v>
      </c>
      <c r="K313" s="629">
        <v>350</v>
      </c>
      <c r="L313" s="707" t="s">
        <v>288</v>
      </c>
      <c r="M313" s="631" t="s">
        <v>772</v>
      </c>
    </row>
    <row r="314" spans="1:13" ht="80.25" customHeight="1" x14ac:dyDescent="0.25">
      <c r="A314" s="1460"/>
      <c r="B314" s="1463" t="s">
        <v>849</v>
      </c>
      <c r="C314" s="1463"/>
      <c r="D314" s="1466" t="s">
        <v>153</v>
      </c>
      <c r="E314" s="1453">
        <f>SUM(E316)</f>
        <v>0</v>
      </c>
      <c r="F314" s="1453">
        <f>SUM(G314:K315)</f>
        <v>72372.100000000006</v>
      </c>
      <c r="G314" s="1453">
        <f t="shared" ref="G314:K314" si="155">SUM(G316)</f>
        <v>0</v>
      </c>
      <c r="H314" s="1453">
        <f t="shared" si="155"/>
        <v>10000</v>
      </c>
      <c r="I314" s="1467">
        <f t="shared" si="155"/>
        <v>20790.7</v>
      </c>
      <c r="J314" s="1453">
        <f t="shared" si="155"/>
        <v>20790.7</v>
      </c>
      <c r="K314" s="1453">
        <f t="shared" si="155"/>
        <v>20790.7</v>
      </c>
      <c r="L314" s="1455"/>
      <c r="M314" s="1457"/>
    </row>
    <row r="315" spans="1:13" ht="80.25" customHeight="1" x14ac:dyDescent="0.25">
      <c r="A315" s="1461"/>
      <c r="B315" s="1464"/>
      <c r="C315" s="1464"/>
      <c r="D315" s="1183"/>
      <c r="E315" s="1454"/>
      <c r="F315" s="1454"/>
      <c r="G315" s="1454"/>
      <c r="H315" s="1454"/>
      <c r="I315" s="1449"/>
      <c r="J315" s="1454"/>
      <c r="K315" s="1454"/>
      <c r="L315" s="999"/>
      <c r="M315" s="1458"/>
    </row>
    <row r="316" spans="1:13" ht="80.25" customHeight="1" thickBot="1" x14ac:dyDescent="0.3">
      <c r="A316" s="1462"/>
      <c r="B316" s="1465"/>
      <c r="C316" s="1465"/>
      <c r="D316" s="602" t="s">
        <v>206</v>
      </c>
      <c r="E316" s="603">
        <f>SUM(E300)</f>
        <v>0</v>
      </c>
      <c r="F316" s="603">
        <f>SUM(F309)</f>
        <v>72372.100000000006</v>
      </c>
      <c r="G316" s="603">
        <f t="shared" ref="G316:K316" si="156">SUM(G309)</f>
        <v>0</v>
      </c>
      <c r="H316" s="603">
        <f t="shared" si="156"/>
        <v>10000</v>
      </c>
      <c r="I316" s="603">
        <f t="shared" si="156"/>
        <v>20790.7</v>
      </c>
      <c r="J316" s="603">
        <f t="shared" si="156"/>
        <v>20790.7</v>
      </c>
      <c r="K316" s="603">
        <f t="shared" si="156"/>
        <v>20790.7</v>
      </c>
      <c r="L316" s="1456"/>
      <c r="M316" s="1459"/>
    </row>
    <row r="317" spans="1:13" ht="80.25" customHeight="1" thickBot="1" x14ac:dyDescent="0.3">
      <c r="A317" s="1515" t="s">
        <v>845</v>
      </c>
      <c r="B317" s="1516"/>
      <c r="C317" s="1516"/>
      <c r="D317" s="1516"/>
      <c r="E317" s="1516"/>
      <c r="F317" s="1516"/>
      <c r="G317" s="1516"/>
      <c r="H317" s="1516"/>
      <c r="I317" s="1516"/>
      <c r="J317" s="1516"/>
      <c r="K317" s="1516"/>
      <c r="L317" s="1516"/>
      <c r="M317" s="1517"/>
    </row>
    <row r="318" spans="1:13" ht="80.25" customHeight="1" x14ac:dyDescent="0.25">
      <c r="A318" s="1518">
        <v>1</v>
      </c>
      <c r="B318" s="1520" t="s">
        <v>846</v>
      </c>
      <c r="C318" s="599"/>
      <c r="D318" s="599" t="s">
        <v>153</v>
      </c>
      <c r="E318" s="620"/>
      <c r="F318" s="570">
        <f t="shared" ref="F318:H318" si="157">SUM(F319)</f>
        <v>7250.3</v>
      </c>
      <c r="G318" s="570">
        <f t="shared" si="157"/>
        <v>0</v>
      </c>
      <c r="H318" s="570">
        <f t="shared" si="157"/>
        <v>0</v>
      </c>
      <c r="I318" s="570">
        <f>SUM(I319)</f>
        <v>5109.3</v>
      </c>
      <c r="J318" s="570">
        <f t="shared" ref="J318:K318" si="158">SUM(J319)</f>
        <v>1070.5</v>
      </c>
      <c r="K318" s="570">
        <f t="shared" si="158"/>
        <v>1070.5</v>
      </c>
      <c r="L318" s="710"/>
      <c r="M318" s="622"/>
    </row>
    <row r="319" spans="1:13" ht="80.25" customHeight="1" thickBot="1" x14ac:dyDescent="0.3">
      <c r="A319" s="1519"/>
      <c r="B319" s="1429"/>
      <c r="C319" s="614" t="s">
        <v>866</v>
      </c>
      <c r="D319" s="704" t="s">
        <v>206</v>
      </c>
      <c r="E319" s="711">
        <v>0</v>
      </c>
      <c r="F319" s="510">
        <f t="shared" ref="F319:H319" si="159">SUM(F320)</f>
        <v>7250.3</v>
      </c>
      <c r="G319" s="510">
        <f t="shared" si="159"/>
        <v>0</v>
      </c>
      <c r="H319" s="510">
        <f t="shared" si="159"/>
        <v>0</v>
      </c>
      <c r="I319" s="510">
        <f>SUM(I320)</f>
        <v>5109.3</v>
      </c>
      <c r="J319" s="510">
        <f t="shared" ref="J319:K319" si="160">SUM(J320)</f>
        <v>1070.5</v>
      </c>
      <c r="K319" s="510">
        <f t="shared" si="160"/>
        <v>1070.5</v>
      </c>
      <c r="L319" s="712"/>
      <c r="M319" s="713"/>
    </row>
    <row r="320" spans="1:13" ht="80.25" customHeight="1" thickBot="1" x14ac:dyDescent="0.3">
      <c r="A320" s="625" t="s">
        <v>266</v>
      </c>
      <c r="B320" s="705" t="s">
        <v>331</v>
      </c>
      <c r="C320" s="627"/>
      <c r="D320" s="706" t="s">
        <v>206</v>
      </c>
      <c r="E320" s="714">
        <v>0</v>
      </c>
      <c r="F320" s="715">
        <f>SUM(G320:K320)</f>
        <v>7250.3</v>
      </c>
      <c r="G320" s="715">
        <f t="shared" ref="G320:H320" si="161">SUM(G321:G322)</f>
        <v>0</v>
      </c>
      <c r="H320" s="715">
        <f t="shared" si="161"/>
        <v>0</v>
      </c>
      <c r="I320" s="715">
        <f>SUM(I321:I322)</f>
        <v>5109.3</v>
      </c>
      <c r="J320" s="715">
        <f t="shared" ref="J320:K320" si="162">SUM(J321:J322)</f>
        <v>1070.5</v>
      </c>
      <c r="K320" s="715">
        <f t="shared" si="162"/>
        <v>1070.5</v>
      </c>
      <c r="L320" s="716"/>
      <c r="M320" s="717"/>
    </row>
    <row r="321" spans="1:13" ht="80.25" customHeight="1" thickBot="1" x14ac:dyDescent="0.3">
      <c r="A321" s="625" t="s">
        <v>799</v>
      </c>
      <c r="B321" s="708" t="s">
        <v>847</v>
      </c>
      <c r="C321" s="627" t="s">
        <v>866</v>
      </c>
      <c r="D321" s="706" t="s">
        <v>206</v>
      </c>
      <c r="E321" s="714">
        <v>0</v>
      </c>
      <c r="F321" s="714">
        <f>SUM(G321:K321)</f>
        <v>305.5</v>
      </c>
      <c r="G321" s="714">
        <v>0</v>
      </c>
      <c r="H321" s="714">
        <v>0</v>
      </c>
      <c r="I321" s="715">
        <f>11+273+21.5</f>
        <v>305.5</v>
      </c>
      <c r="J321" s="714">
        <v>0</v>
      </c>
      <c r="K321" s="714">
        <v>0</v>
      </c>
      <c r="L321" s="716" t="s">
        <v>1055</v>
      </c>
      <c r="M321" s="631" t="s">
        <v>867</v>
      </c>
    </row>
    <row r="322" spans="1:13" ht="80.25" customHeight="1" thickBot="1" x14ac:dyDescent="0.3">
      <c r="A322" s="625" t="s">
        <v>800</v>
      </c>
      <c r="B322" s="709" t="s">
        <v>848</v>
      </c>
      <c r="C322" s="627" t="s">
        <v>866</v>
      </c>
      <c r="D322" s="706" t="s">
        <v>206</v>
      </c>
      <c r="E322" s="714">
        <v>0</v>
      </c>
      <c r="F322" s="714">
        <f>SUM(G322:K322)</f>
        <v>6944.8</v>
      </c>
      <c r="G322" s="714">
        <v>0</v>
      </c>
      <c r="H322" s="714">
        <v>0</v>
      </c>
      <c r="I322" s="715">
        <f>1289+10223+781.6-7489.8</f>
        <v>4803.8</v>
      </c>
      <c r="J322" s="714">
        <v>1070.5</v>
      </c>
      <c r="K322" s="714">
        <v>1070.5</v>
      </c>
      <c r="L322" s="716" t="s">
        <v>1055</v>
      </c>
      <c r="M322" s="631" t="s">
        <v>749</v>
      </c>
    </row>
    <row r="323" spans="1:13" ht="80.25" customHeight="1" x14ac:dyDescent="0.25">
      <c r="A323" s="1460"/>
      <c r="B323" s="1463" t="s">
        <v>849</v>
      </c>
      <c r="C323" s="1463"/>
      <c r="D323" s="1466" t="s">
        <v>153</v>
      </c>
      <c r="E323" s="1453">
        <f>SUM(E325)</f>
        <v>0</v>
      </c>
      <c r="F323" s="1453">
        <f>SUM(G323:K324)</f>
        <v>7250.3</v>
      </c>
      <c r="G323" s="1453">
        <f t="shared" ref="G323:K323" si="163">SUM(G325)</f>
        <v>0</v>
      </c>
      <c r="H323" s="1453">
        <f t="shared" si="163"/>
        <v>0</v>
      </c>
      <c r="I323" s="1467">
        <f t="shared" si="163"/>
        <v>5109.3</v>
      </c>
      <c r="J323" s="1453">
        <f t="shared" si="163"/>
        <v>1070.5</v>
      </c>
      <c r="K323" s="1453">
        <f t="shared" si="163"/>
        <v>1070.5</v>
      </c>
      <c r="L323" s="1455"/>
      <c r="M323" s="1457"/>
    </row>
    <row r="324" spans="1:13" ht="80.25" customHeight="1" x14ac:dyDescent="0.25">
      <c r="A324" s="1461"/>
      <c r="B324" s="1464"/>
      <c r="C324" s="1464"/>
      <c r="D324" s="1183"/>
      <c r="E324" s="1454"/>
      <c r="F324" s="1454"/>
      <c r="G324" s="1454"/>
      <c r="H324" s="1454"/>
      <c r="I324" s="1449"/>
      <c r="J324" s="1454"/>
      <c r="K324" s="1454"/>
      <c r="L324" s="999"/>
      <c r="M324" s="1458"/>
    </row>
    <row r="325" spans="1:13" ht="80.25" customHeight="1" thickBot="1" x14ac:dyDescent="0.3">
      <c r="A325" s="1462"/>
      <c r="B325" s="1465"/>
      <c r="C325" s="1465"/>
      <c r="D325" s="602" t="s">
        <v>206</v>
      </c>
      <c r="E325" s="603">
        <f>SUM(E309)</f>
        <v>0</v>
      </c>
      <c r="F325" s="603">
        <f>SUM(F318)</f>
        <v>7250.3</v>
      </c>
      <c r="G325" s="603">
        <f t="shared" ref="G325:K325" si="164">SUM(G318)</f>
        <v>0</v>
      </c>
      <c r="H325" s="603">
        <f t="shared" si="164"/>
        <v>0</v>
      </c>
      <c r="I325" s="603">
        <f t="shared" si="164"/>
        <v>5109.3</v>
      </c>
      <c r="J325" s="603">
        <f t="shared" si="164"/>
        <v>1070.5</v>
      </c>
      <c r="K325" s="603">
        <f t="shared" si="164"/>
        <v>1070.5</v>
      </c>
      <c r="L325" s="1456"/>
      <c r="M325" s="1459"/>
    </row>
    <row r="326" spans="1:13" ht="80.25" customHeight="1" x14ac:dyDescent="0.25">
      <c r="A326" s="1471"/>
      <c r="B326" s="1538" t="s">
        <v>298</v>
      </c>
      <c r="C326" s="1539"/>
      <c r="D326" s="599" t="s">
        <v>153</v>
      </c>
      <c r="E326" s="718">
        <f>SUM(E327:E329)</f>
        <v>260565.09999999998</v>
      </c>
      <c r="F326" s="718">
        <f>SUM(G326:K326)</f>
        <v>3134669.81</v>
      </c>
      <c r="G326" s="718">
        <f t="shared" ref="G326:K326" si="165">SUM(G327:G329)</f>
        <v>812058.40999999992</v>
      </c>
      <c r="H326" s="718">
        <f t="shared" si="165"/>
        <v>831766.3</v>
      </c>
      <c r="I326" s="719">
        <f t="shared" si="165"/>
        <v>547987.60000000009</v>
      </c>
      <c r="J326" s="718">
        <f t="shared" si="165"/>
        <v>470967.99999999994</v>
      </c>
      <c r="K326" s="718">
        <f t="shared" si="165"/>
        <v>471889.5</v>
      </c>
      <c r="L326" s="1503"/>
      <c r="M326" s="1494"/>
    </row>
    <row r="327" spans="1:13" ht="80.25" customHeight="1" x14ac:dyDescent="0.25">
      <c r="A327" s="1472"/>
      <c r="B327" s="1540"/>
      <c r="C327" s="1541"/>
      <c r="D327" s="720" t="s">
        <v>241</v>
      </c>
      <c r="E327" s="721">
        <f>SUM(E108)</f>
        <v>0</v>
      </c>
      <c r="F327" s="721">
        <f>SUM(G327:K327)</f>
        <v>7799</v>
      </c>
      <c r="G327" s="721">
        <f>SUM(G108)</f>
        <v>4676</v>
      </c>
      <c r="H327" s="721">
        <f>SUM(H108)</f>
        <v>600</v>
      </c>
      <c r="I327" s="722">
        <f>SUM(I204)</f>
        <v>2523</v>
      </c>
      <c r="J327" s="721">
        <f>SUM(J108)</f>
        <v>0</v>
      </c>
      <c r="K327" s="721">
        <f>SUM(K108)</f>
        <v>0</v>
      </c>
      <c r="L327" s="1168"/>
      <c r="M327" s="1495"/>
    </row>
    <row r="328" spans="1:13" ht="80.25" customHeight="1" thickBot="1" x14ac:dyDescent="0.3">
      <c r="A328" s="1472"/>
      <c r="B328" s="1540"/>
      <c r="C328" s="1541"/>
      <c r="D328" s="515" t="s">
        <v>88</v>
      </c>
      <c r="E328" s="721">
        <f>SUM(E71+E109+E205+E232)</f>
        <v>17324.400000000001</v>
      </c>
      <c r="F328" s="721">
        <f>SUM(G328:K328)</f>
        <v>136696</v>
      </c>
      <c r="G328" s="721">
        <f>SUM(G71+G109+G205+G232)</f>
        <v>45259</v>
      </c>
      <c r="H328" s="721">
        <f>SUM(H71+H109+H205+H232)</f>
        <v>29907</v>
      </c>
      <c r="I328" s="723">
        <f>SUM(I71+I109+I205+I232)</f>
        <v>20016.000000000004</v>
      </c>
      <c r="J328" s="723">
        <f t="shared" ref="J328:K328" si="166">SUM(J71+J109+J205+J232)</f>
        <v>20757.000000000004</v>
      </c>
      <c r="K328" s="723">
        <f t="shared" si="166"/>
        <v>20757.000000000004</v>
      </c>
      <c r="L328" s="1168"/>
      <c r="M328" s="1495"/>
    </row>
    <row r="329" spans="1:13" ht="80.25" customHeight="1" thickBot="1" x14ac:dyDescent="0.3">
      <c r="A329" s="1473"/>
      <c r="B329" s="1542"/>
      <c r="C329" s="1543"/>
      <c r="D329" s="602" t="s">
        <v>206</v>
      </c>
      <c r="E329" s="721">
        <f>SUM(E72+E110+E206+E233)</f>
        <v>243240.69999999998</v>
      </c>
      <c r="F329" s="724">
        <f>SUM(G329:K329)</f>
        <v>2990174.81</v>
      </c>
      <c r="G329" s="723">
        <f t="shared" ref="G329:K329" si="167">SUM(G72+G110+G140+G151+G169+G206+G218+G243+G253+G306+G309+G325)</f>
        <v>762123.40999999992</v>
      </c>
      <c r="H329" s="723">
        <f t="shared" si="167"/>
        <v>801259.3</v>
      </c>
      <c r="I329" s="723">
        <f t="shared" si="167"/>
        <v>525448.60000000009</v>
      </c>
      <c r="J329" s="723">
        <f t="shared" si="167"/>
        <v>450210.99999999994</v>
      </c>
      <c r="K329" s="723">
        <f t="shared" si="167"/>
        <v>451132.5</v>
      </c>
      <c r="L329" s="1504"/>
      <c r="M329" s="1496"/>
    </row>
    <row r="330" spans="1:13" ht="80.25" customHeight="1" x14ac:dyDescent="0.25">
      <c r="A330" s="725"/>
      <c r="B330" s="726"/>
      <c r="C330" s="727"/>
      <c r="D330" s="725"/>
      <c r="E330" s="728"/>
      <c r="F330" s="728"/>
      <c r="G330" s="728"/>
      <c r="H330" s="728"/>
      <c r="I330" s="729"/>
      <c r="J330" s="728"/>
      <c r="K330" s="728"/>
      <c r="L330" s="730"/>
      <c r="M330" s="731" t="s">
        <v>888</v>
      </c>
    </row>
  </sheetData>
  <mergeCells count="607">
    <mergeCell ref="E136:K137"/>
    <mergeCell ref="E163:K163"/>
    <mergeCell ref="C178:C180"/>
    <mergeCell ref="E198:K198"/>
    <mergeCell ref="L117:L118"/>
    <mergeCell ref="B83:B86"/>
    <mergeCell ref="B98:B101"/>
    <mergeCell ref="C98:C101"/>
    <mergeCell ref="B107:C110"/>
    <mergeCell ref="B91:B93"/>
    <mergeCell ref="C91:C93"/>
    <mergeCell ref="E115:K116"/>
    <mergeCell ref="B87:B90"/>
    <mergeCell ref="C87:C90"/>
    <mergeCell ref="L112:L113"/>
    <mergeCell ref="L83:L86"/>
    <mergeCell ref="B127:B128"/>
    <mergeCell ref="L149:L151"/>
    <mergeCell ref="E114:K114"/>
    <mergeCell ref="L115:L116"/>
    <mergeCell ref="D127:D128"/>
    <mergeCell ref="E160:K161"/>
    <mergeCell ref="E162:K162"/>
    <mergeCell ref="E126:K126"/>
    <mergeCell ref="A211:A212"/>
    <mergeCell ref="A149:A151"/>
    <mergeCell ref="A129:A131"/>
    <mergeCell ref="A133:A135"/>
    <mergeCell ref="B149:C151"/>
    <mergeCell ref="B136:B137"/>
    <mergeCell ref="C136:C137"/>
    <mergeCell ref="B133:B135"/>
    <mergeCell ref="A136:A137"/>
    <mergeCell ref="A142:A143"/>
    <mergeCell ref="A138:A140"/>
    <mergeCell ref="A152:L152"/>
    <mergeCell ref="K149:K150"/>
    <mergeCell ref="G149:G150"/>
    <mergeCell ref="H138:H139"/>
    <mergeCell ref="C133:C135"/>
    <mergeCell ref="D138:D139"/>
    <mergeCell ref="D133:D135"/>
    <mergeCell ref="I133:I135"/>
    <mergeCell ref="L136:L137"/>
    <mergeCell ref="E149:E150"/>
    <mergeCell ref="L142:L143"/>
    <mergeCell ref="D149:D150"/>
    <mergeCell ref="J138:J139"/>
    <mergeCell ref="L245:L246"/>
    <mergeCell ref="L211:L212"/>
    <mergeCell ref="L213:L214"/>
    <mergeCell ref="L260:L261"/>
    <mergeCell ref="L263:L264"/>
    <mergeCell ref="E156:K156"/>
    <mergeCell ref="E157:K157"/>
    <mergeCell ref="A233:L233"/>
    <mergeCell ref="L192:L193"/>
    <mergeCell ref="L194:L195"/>
    <mergeCell ref="B192:B193"/>
    <mergeCell ref="A194:A195"/>
    <mergeCell ref="A213:A214"/>
    <mergeCell ref="B213:B214"/>
    <mergeCell ref="L196:L197"/>
    <mergeCell ref="L199:L200"/>
    <mergeCell ref="A164:A165"/>
    <mergeCell ref="A178:A180"/>
    <mergeCell ref="A240:A241"/>
    <mergeCell ref="A199:A200"/>
    <mergeCell ref="A201:A202"/>
    <mergeCell ref="A190:A191"/>
    <mergeCell ref="A258:A259"/>
    <mergeCell ref="A242:A243"/>
    <mergeCell ref="I323:I324"/>
    <mergeCell ref="B323:C325"/>
    <mergeCell ref="D323:D324"/>
    <mergeCell ref="B291:B292"/>
    <mergeCell ref="B289:B290"/>
    <mergeCell ref="L184:L186"/>
    <mergeCell ref="L187:L189"/>
    <mergeCell ref="B164:B165"/>
    <mergeCell ref="B238:B239"/>
    <mergeCell ref="C190:C191"/>
    <mergeCell ref="B190:B191"/>
    <mergeCell ref="B234:B235"/>
    <mergeCell ref="B203:C206"/>
    <mergeCell ref="B199:B200"/>
    <mergeCell ref="B201:B202"/>
    <mergeCell ref="B208:B209"/>
    <mergeCell ref="B211:B212"/>
    <mergeCell ref="B242:C243"/>
    <mergeCell ref="B258:B259"/>
    <mergeCell ref="L255:L256"/>
    <mergeCell ref="A254:L254"/>
    <mergeCell ref="A249:A250"/>
    <mergeCell ref="A255:A256"/>
    <mergeCell ref="B255:B256"/>
    <mergeCell ref="A286:A287"/>
    <mergeCell ref="B286:B287"/>
    <mergeCell ref="A282:A283"/>
    <mergeCell ref="E129:E130"/>
    <mergeCell ref="E133:E135"/>
    <mergeCell ref="F133:F135"/>
    <mergeCell ref="G133:G135"/>
    <mergeCell ref="I149:I150"/>
    <mergeCell ref="H133:H135"/>
    <mergeCell ref="D129:D130"/>
    <mergeCell ref="I138:I139"/>
    <mergeCell ref="F149:F150"/>
    <mergeCell ref="E158:K158"/>
    <mergeCell ref="A175:A177"/>
    <mergeCell ref="A158:A159"/>
    <mergeCell ref="A160:A161"/>
    <mergeCell ref="C164:C165"/>
    <mergeCell ref="A167:A168"/>
    <mergeCell ref="B240:B241"/>
    <mergeCell ref="E164:K165"/>
    <mergeCell ref="B231:C232"/>
    <mergeCell ref="A231:A232"/>
    <mergeCell ref="A234:A235"/>
    <mergeCell ref="A238:A239"/>
    <mergeCell ref="A291:A292"/>
    <mergeCell ref="A289:A290"/>
    <mergeCell ref="A300:A301"/>
    <mergeCell ref="A278:A279"/>
    <mergeCell ref="B278:B279"/>
    <mergeCell ref="A276:A277"/>
    <mergeCell ref="B276:B277"/>
    <mergeCell ref="B160:B161"/>
    <mergeCell ref="B172:B174"/>
    <mergeCell ref="A171:L171"/>
    <mergeCell ref="A229:A230"/>
    <mergeCell ref="B229:B230"/>
    <mergeCell ref="L229:L230"/>
    <mergeCell ref="B169:C170"/>
    <mergeCell ref="B167:B168"/>
    <mergeCell ref="A169:A170"/>
    <mergeCell ref="B178:B180"/>
    <mergeCell ref="B187:B189"/>
    <mergeCell ref="C187:C189"/>
    <mergeCell ref="L223:L224"/>
    <mergeCell ref="A187:A189"/>
    <mergeCell ref="A207:L207"/>
    <mergeCell ref="L203:L206"/>
    <mergeCell ref="A208:A209"/>
    <mergeCell ref="L81:L82"/>
    <mergeCell ref="C81:C82"/>
    <mergeCell ref="L74:L75"/>
    <mergeCell ref="L77:L78"/>
    <mergeCell ref="C77:C78"/>
    <mergeCell ref="E77:K77"/>
    <mergeCell ref="B77:B78"/>
    <mergeCell ref="A77:A78"/>
    <mergeCell ref="A81:A82"/>
    <mergeCell ref="B79:B80"/>
    <mergeCell ref="E82:K82"/>
    <mergeCell ref="E80:K80"/>
    <mergeCell ref="F129:F130"/>
    <mergeCell ref="J129:J130"/>
    <mergeCell ref="E76:K76"/>
    <mergeCell ref="C74:C75"/>
    <mergeCell ref="A74:A75"/>
    <mergeCell ref="E74:K74"/>
    <mergeCell ref="E75:K75"/>
    <mergeCell ref="B74:B75"/>
    <mergeCell ref="A102:A106"/>
    <mergeCell ref="A91:A93"/>
    <mergeCell ref="A94:A97"/>
    <mergeCell ref="A127:A128"/>
    <mergeCell ref="E117:K118"/>
    <mergeCell ref="A98:A101"/>
    <mergeCell ref="C94:C97"/>
    <mergeCell ref="A87:A90"/>
    <mergeCell ref="I129:I130"/>
    <mergeCell ref="B129:B131"/>
    <mergeCell ref="C129:C130"/>
    <mergeCell ref="C127:C128"/>
    <mergeCell ref="A112:A113"/>
    <mergeCell ref="A117:A118"/>
    <mergeCell ref="D136:D137"/>
    <mergeCell ref="B122:B123"/>
    <mergeCell ref="S146:S147"/>
    <mergeCell ref="A141:L141"/>
    <mergeCell ref="B124:B125"/>
    <mergeCell ref="A119:A120"/>
    <mergeCell ref="C117:C118"/>
    <mergeCell ref="E112:K113"/>
    <mergeCell ref="B115:B116"/>
    <mergeCell ref="A115:A116"/>
    <mergeCell ref="B112:B113"/>
    <mergeCell ref="L129:L131"/>
    <mergeCell ref="L133:L135"/>
    <mergeCell ref="M127:M128"/>
    <mergeCell ref="E124:K125"/>
    <mergeCell ref="F138:F139"/>
    <mergeCell ref="G138:G139"/>
    <mergeCell ref="K138:K139"/>
    <mergeCell ref="L127:L128"/>
    <mergeCell ref="E127:K128"/>
    <mergeCell ref="H129:H130"/>
    <mergeCell ref="G129:G130"/>
    <mergeCell ref="K129:K130"/>
    <mergeCell ref="E138:E139"/>
    <mergeCell ref="P152:P158"/>
    <mergeCell ref="S152:S158"/>
    <mergeCell ref="AA152:AA158"/>
    <mergeCell ref="Q152:Q158"/>
    <mergeCell ref="S159:S161"/>
    <mergeCell ref="T159:Z161"/>
    <mergeCell ref="AA159:AA161"/>
    <mergeCell ref="T152:Z158"/>
    <mergeCell ref="AA146:AA147"/>
    <mergeCell ref="T146:Z147"/>
    <mergeCell ref="S174:S192"/>
    <mergeCell ref="AB159:AB161"/>
    <mergeCell ref="O174:O192"/>
    <mergeCell ref="P174:P192"/>
    <mergeCell ref="Q174:Q192"/>
    <mergeCell ref="O170:O172"/>
    <mergeCell ref="P170:P172"/>
    <mergeCell ref="S170:S172"/>
    <mergeCell ref="A73:L73"/>
    <mergeCell ref="AB152:AB158"/>
    <mergeCell ref="O159:O161"/>
    <mergeCell ref="P159:P161"/>
    <mergeCell ref="Q159:Q161"/>
    <mergeCell ref="AB146:AB147"/>
    <mergeCell ref="O148:O151"/>
    <mergeCell ref="P148:P151"/>
    <mergeCell ref="S148:S151"/>
    <mergeCell ref="T148:Z151"/>
    <mergeCell ref="AA148:AA151"/>
    <mergeCell ref="AB148:AB151"/>
    <mergeCell ref="O146:O147"/>
    <mergeCell ref="P146:P147"/>
    <mergeCell ref="Q146:Q147"/>
    <mergeCell ref="O152:O158"/>
    <mergeCell ref="M74:M75"/>
    <mergeCell ref="B102:B106"/>
    <mergeCell ref="C102:C106"/>
    <mergeCell ref="E78:K78"/>
    <mergeCell ref="B142:B143"/>
    <mergeCell ref="B144:B145"/>
    <mergeCell ref="L94:L97"/>
    <mergeCell ref="E79:K79"/>
    <mergeCell ref="L107:L110"/>
    <mergeCell ref="M87:M90"/>
    <mergeCell ref="M91:M93"/>
    <mergeCell ref="M94:M97"/>
    <mergeCell ref="M107:M110"/>
    <mergeCell ref="M112:M113"/>
    <mergeCell ref="M119:M120"/>
    <mergeCell ref="M98:M101"/>
    <mergeCell ref="M102:M106"/>
    <mergeCell ref="M115:M116"/>
    <mergeCell ref="B117:B118"/>
    <mergeCell ref="M79:M80"/>
    <mergeCell ref="B138:C140"/>
    <mergeCell ref="K133:K135"/>
    <mergeCell ref="J133:J135"/>
    <mergeCell ref="L124:L125"/>
    <mergeCell ref="AB195:AB197"/>
    <mergeCell ref="T167:Z167"/>
    <mergeCell ref="T165:Z165"/>
    <mergeCell ref="Z170:Z171"/>
    <mergeCell ref="X170:X171"/>
    <mergeCell ref="Y170:Y171"/>
    <mergeCell ref="AB193:AB194"/>
    <mergeCell ref="AA193:AA194"/>
    <mergeCell ref="T193:Z194"/>
    <mergeCell ref="AA174:AA192"/>
    <mergeCell ref="AB174:AB192"/>
    <mergeCell ref="T174:Z192"/>
    <mergeCell ref="AA170:AA172"/>
    <mergeCell ref="AA195:AA197"/>
    <mergeCell ref="U195:U196"/>
    <mergeCell ref="X195:X196"/>
    <mergeCell ref="V195:V196"/>
    <mergeCell ref="AB170:AB172"/>
    <mergeCell ref="U170:U171"/>
    <mergeCell ref="W170:W171"/>
    <mergeCell ref="V170:V171"/>
    <mergeCell ref="T170:T171"/>
    <mergeCell ref="S195:S197"/>
    <mergeCell ref="Z195:Z196"/>
    <mergeCell ref="Y195:Y196"/>
    <mergeCell ref="T195:T196"/>
    <mergeCell ref="R195:R196"/>
    <mergeCell ref="W195:W196"/>
    <mergeCell ref="P193:P194"/>
    <mergeCell ref="Q193:Q194"/>
    <mergeCell ref="O193:O194"/>
    <mergeCell ref="S193:S194"/>
    <mergeCell ref="O195:O197"/>
    <mergeCell ref="P195:Q197"/>
    <mergeCell ref="N216:N217"/>
    <mergeCell ref="L227:L228"/>
    <mergeCell ref="A217:C218"/>
    <mergeCell ref="A215:A216"/>
    <mergeCell ref="B215:B216"/>
    <mergeCell ref="N219:N220"/>
    <mergeCell ref="N221:N223"/>
    <mergeCell ref="N226:N228"/>
    <mergeCell ref="N224:N225"/>
    <mergeCell ref="L220:L221"/>
    <mergeCell ref="E223:K224"/>
    <mergeCell ref="B220:B221"/>
    <mergeCell ref="A225:A226"/>
    <mergeCell ref="B225:B226"/>
    <mergeCell ref="M223:M224"/>
    <mergeCell ref="M225:M226"/>
    <mergeCell ref="M227:M228"/>
    <mergeCell ref="A220:A221"/>
    <mergeCell ref="A219:L219"/>
    <mergeCell ref="A223:A224"/>
    <mergeCell ref="E225:K226"/>
    <mergeCell ref="A227:A228"/>
    <mergeCell ref="B227:B228"/>
    <mergeCell ref="B223:B224"/>
    <mergeCell ref="M211:M212"/>
    <mergeCell ref="M213:M214"/>
    <mergeCell ref="A196:A197"/>
    <mergeCell ref="L201:L202"/>
    <mergeCell ref="L208:L209"/>
    <mergeCell ref="L167:L168"/>
    <mergeCell ref="E167:K168"/>
    <mergeCell ref="L181:L183"/>
    <mergeCell ref="M190:M191"/>
    <mergeCell ref="M196:M197"/>
    <mergeCell ref="M199:M200"/>
    <mergeCell ref="L190:L191"/>
    <mergeCell ref="M201:M202"/>
    <mergeCell ref="C175:C177"/>
    <mergeCell ref="B184:B186"/>
    <mergeCell ref="B181:B183"/>
    <mergeCell ref="C184:C186"/>
    <mergeCell ref="A172:A174"/>
    <mergeCell ref="C181:C183"/>
    <mergeCell ref="A181:A183"/>
    <mergeCell ref="B194:B195"/>
    <mergeCell ref="B196:B197"/>
    <mergeCell ref="A192:A193"/>
    <mergeCell ref="A203:A206"/>
    <mergeCell ref="B249:B250"/>
    <mergeCell ref="A244:L244"/>
    <mergeCell ref="B252:C253"/>
    <mergeCell ref="A245:A246"/>
    <mergeCell ref="B245:B246"/>
    <mergeCell ref="L258:L259"/>
    <mergeCell ref="A252:A253"/>
    <mergeCell ref="A260:A261"/>
    <mergeCell ref="B284:B285"/>
    <mergeCell ref="B282:B283"/>
    <mergeCell ref="A284:A285"/>
    <mergeCell ref="B280:B281"/>
    <mergeCell ref="A280:A281"/>
    <mergeCell ref="A267:A268"/>
    <mergeCell ref="B267:B268"/>
    <mergeCell ref="A265:A266"/>
    <mergeCell ref="B265:B266"/>
    <mergeCell ref="A263:A264"/>
    <mergeCell ref="B260:B261"/>
    <mergeCell ref="B263:B264"/>
    <mergeCell ref="A272:A273"/>
    <mergeCell ref="B272:B273"/>
    <mergeCell ref="A274:A275"/>
    <mergeCell ref="B274:B275"/>
    <mergeCell ref="B270:B271"/>
    <mergeCell ref="A270:A271"/>
    <mergeCell ref="A326:A329"/>
    <mergeCell ref="L326:L329"/>
    <mergeCell ref="A293:A294"/>
    <mergeCell ref="B293:B294"/>
    <mergeCell ref="B300:B301"/>
    <mergeCell ref="A307:L307"/>
    <mergeCell ref="L300:L301"/>
    <mergeCell ref="B326:C329"/>
    <mergeCell ref="A323:A325"/>
    <mergeCell ref="B308:B309"/>
    <mergeCell ref="A305:A306"/>
    <mergeCell ref="A296:A297"/>
    <mergeCell ref="B296:B297"/>
    <mergeCell ref="B305:C306"/>
    <mergeCell ref="E323:E324"/>
    <mergeCell ref="F323:F324"/>
    <mergeCell ref="L293:L294"/>
    <mergeCell ref="G323:G324"/>
    <mergeCell ref="H323:H324"/>
    <mergeCell ref="A308:A309"/>
    <mergeCell ref="K323:K324"/>
    <mergeCell ref="L308:L309"/>
    <mergeCell ref="J323:J324"/>
    <mergeCell ref="M187:M189"/>
    <mergeCell ref="L323:L325"/>
    <mergeCell ref="M215:M216"/>
    <mergeCell ref="M220:M221"/>
    <mergeCell ref="L291:L292"/>
    <mergeCell ref="L284:L285"/>
    <mergeCell ref="L280:L281"/>
    <mergeCell ref="L274:L275"/>
    <mergeCell ref="L276:L277"/>
    <mergeCell ref="L289:L290"/>
    <mergeCell ref="L270:L271"/>
    <mergeCell ref="M293:M294"/>
    <mergeCell ref="L215:L216"/>
    <mergeCell ref="M308:M309"/>
    <mergeCell ref="M323:M325"/>
    <mergeCell ref="M272:M273"/>
    <mergeCell ref="L217:L218"/>
    <mergeCell ref="M217:M218"/>
    <mergeCell ref="L242:L243"/>
    <mergeCell ref="L267:L268"/>
    <mergeCell ref="L282:L283"/>
    <mergeCell ref="L272:L273"/>
    <mergeCell ref="M208:M209"/>
    <mergeCell ref="L278:L279"/>
    <mergeCell ref="M270:M271"/>
    <mergeCell ref="M300:M301"/>
    <mergeCell ref="L240:L241"/>
    <mergeCell ref="L225:L226"/>
    <mergeCell ref="M296:M297"/>
    <mergeCell ref="M278:M279"/>
    <mergeCell ref="M280:M281"/>
    <mergeCell ref="M286:M287"/>
    <mergeCell ref="M289:M290"/>
    <mergeCell ref="M240:M241"/>
    <mergeCell ref="M245:M246"/>
    <mergeCell ref="M249:M250"/>
    <mergeCell ref="M255:M256"/>
    <mergeCell ref="M291:M292"/>
    <mergeCell ref="M282:M283"/>
    <mergeCell ref="M284:M285"/>
    <mergeCell ref="M260:M261"/>
    <mergeCell ref="M263:M264"/>
    <mergeCell ref="M267:M268"/>
    <mergeCell ref="L249:L250"/>
    <mergeCell ref="M229:M230"/>
    <mergeCell ref="L286:L287"/>
    <mergeCell ref="L296:L297"/>
    <mergeCell ref="M326:M329"/>
    <mergeCell ref="A317:M317"/>
    <mergeCell ref="A318:A319"/>
    <mergeCell ref="B318:B319"/>
    <mergeCell ref="M77:M78"/>
    <mergeCell ref="M194:M195"/>
    <mergeCell ref="M203:M206"/>
    <mergeCell ref="M81:M82"/>
    <mergeCell ref="M276:M277"/>
    <mergeCell ref="M274:M275"/>
    <mergeCell ref="L172:L174"/>
    <mergeCell ref="M172:M174"/>
    <mergeCell ref="L175:L177"/>
    <mergeCell ref="M175:M177"/>
    <mergeCell ref="L178:L180"/>
    <mergeCell ref="M178:M180"/>
    <mergeCell ref="M169:M170"/>
    <mergeCell ref="M192:M193"/>
    <mergeCell ref="M129:M131"/>
    <mergeCell ref="M122:M123"/>
    <mergeCell ref="M124:M125"/>
    <mergeCell ref="M83:M86"/>
    <mergeCell ref="M242:M243"/>
    <mergeCell ref="M258:M259"/>
    <mergeCell ref="L138:L140"/>
    <mergeCell ref="J149:J150"/>
    <mergeCell ref="H149:H150"/>
    <mergeCell ref="A144:A145"/>
    <mergeCell ref="A79:A80"/>
    <mergeCell ref="A83:A86"/>
    <mergeCell ref="A124:A125"/>
    <mergeCell ref="C122:C123"/>
    <mergeCell ref="L122:L123"/>
    <mergeCell ref="A122:A123"/>
    <mergeCell ref="E122:K123"/>
    <mergeCell ref="B81:B82"/>
    <mergeCell ref="L98:L101"/>
    <mergeCell ref="C79:C80"/>
    <mergeCell ref="D117:D118"/>
    <mergeCell ref="E121:K121"/>
    <mergeCell ref="L87:L90"/>
    <mergeCell ref="L91:L93"/>
    <mergeCell ref="L102:L106"/>
    <mergeCell ref="A111:L111"/>
    <mergeCell ref="B94:B97"/>
    <mergeCell ref="L79:L80"/>
    <mergeCell ref="E81:K81"/>
    <mergeCell ref="C83:C86"/>
    <mergeCell ref="L169:L170"/>
    <mergeCell ref="E166:K166"/>
    <mergeCell ref="B175:B177"/>
    <mergeCell ref="A184:A186"/>
    <mergeCell ref="C172:C174"/>
    <mergeCell ref="A107:A110"/>
    <mergeCell ref="M133:M135"/>
    <mergeCell ref="M136:M137"/>
    <mergeCell ref="M142:M143"/>
    <mergeCell ref="M149:M151"/>
    <mergeCell ref="M160:M161"/>
    <mergeCell ref="L164:L165"/>
    <mergeCell ref="D122:D123"/>
    <mergeCell ref="C115:C116"/>
    <mergeCell ref="D115:D116"/>
    <mergeCell ref="L119:L120"/>
    <mergeCell ref="B119:B120"/>
    <mergeCell ref="E119:K120"/>
    <mergeCell ref="M164:M165"/>
    <mergeCell ref="M138:M140"/>
    <mergeCell ref="M167:M168"/>
    <mergeCell ref="M181:M183"/>
    <mergeCell ref="M184:M186"/>
    <mergeCell ref="E159:K159"/>
    <mergeCell ref="K314:K315"/>
    <mergeCell ref="L314:L316"/>
    <mergeCell ref="M314:M316"/>
    <mergeCell ref="A314:A316"/>
    <mergeCell ref="B314:C316"/>
    <mergeCell ref="D314:D315"/>
    <mergeCell ref="E314:E315"/>
    <mergeCell ref="F314:F315"/>
    <mergeCell ref="G314:G315"/>
    <mergeCell ref="H314:H315"/>
    <mergeCell ref="I314:I315"/>
    <mergeCell ref="J314:J315"/>
    <mergeCell ref="A4:A5"/>
    <mergeCell ref="B4:B5"/>
    <mergeCell ref="A1:M1"/>
    <mergeCell ref="A2:M2"/>
    <mergeCell ref="A3:M3"/>
    <mergeCell ref="C4:C5"/>
    <mergeCell ref="D4:D5"/>
    <mergeCell ref="E4:E5"/>
    <mergeCell ref="F4:F5"/>
    <mergeCell ref="G4:K4"/>
    <mergeCell ref="L4:L5"/>
    <mergeCell ref="M4:M5"/>
    <mergeCell ref="M7:M8"/>
    <mergeCell ref="A9:A10"/>
    <mergeCell ref="B9:B10"/>
    <mergeCell ref="C9:C10"/>
    <mergeCell ref="L9:L10"/>
    <mergeCell ref="M9:M10"/>
    <mergeCell ref="A11:A12"/>
    <mergeCell ref="B11:B12"/>
    <mergeCell ref="C11:C12"/>
    <mergeCell ref="D11:D12"/>
    <mergeCell ref="M11:M12"/>
    <mergeCell ref="A23:A24"/>
    <mergeCell ref="B23:B24"/>
    <mergeCell ref="A25:A26"/>
    <mergeCell ref="B25:B26"/>
    <mergeCell ref="A6:L6"/>
    <mergeCell ref="A7:A8"/>
    <mergeCell ref="B7:B8"/>
    <mergeCell ref="C7:C8"/>
    <mergeCell ref="L7:L8"/>
    <mergeCell ref="E11:E12"/>
    <mergeCell ref="F11:F12"/>
    <mergeCell ref="G11:G12"/>
    <mergeCell ref="H11:H12"/>
    <mergeCell ref="I11:I12"/>
    <mergeCell ref="J11:J12"/>
    <mergeCell ref="K11:K12"/>
    <mergeCell ref="L11:L12"/>
    <mergeCell ref="L25:L26"/>
    <mergeCell ref="M25:M26"/>
    <mergeCell ref="A31:A32"/>
    <mergeCell ref="B31:B32"/>
    <mergeCell ref="L31:L32"/>
    <mergeCell ref="M31:M32"/>
    <mergeCell ref="A36:A38"/>
    <mergeCell ref="B36:B38"/>
    <mergeCell ref="A39:A41"/>
    <mergeCell ref="B39:B41"/>
    <mergeCell ref="C39:C41"/>
    <mergeCell ref="M39:M41"/>
    <mergeCell ref="A42:A44"/>
    <mergeCell ref="B42:B44"/>
    <mergeCell ref="L42:L44"/>
    <mergeCell ref="M42:M44"/>
    <mergeCell ref="A46:A47"/>
    <mergeCell ref="B46:B47"/>
    <mergeCell ref="C46:C47"/>
    <mergeCell ref="D46:D47"/>
    <mergeCell ref="E46:E47"/>
    <mergeCell ref="F46:F47"/>
    <mergeCell ref="G46:G47"/>
    <mergeCell ref="H46:H47"/>
    <mergeCell ref="I46:I47"/>
    <mergeCell ref="J46:J47"/>
    <mergeCell ref="K46:K47"/>
    <mergeCell ref="L46:L47"/>
    <mergeCell ref="M46:M47"/>
    <mergeCell ref="A70:A72"/>
    <mergeCell ref="B70:C72"/>
    <mergeCell ref="L70:L72"/>
    <mergeCell ref="M70:M72"/>
    <mergeCell ref="A49:A50"/>
    <mergeCell ref="B49:B50"/>
    <mergeCell ref="L49:L50"/>
    <mergeCell ref="M49:M50"/>
    <mergeCell ref="A60:A61"/>
    <mergeCell ref="B60:B61"/>
    <mergeCell ref="L60:L61"/>
    <mergeCell ref="M60:M61"/>
    <mergeCell ref="A65:A66"/>
    <mergeCell ref="B65:B66"/>
    <mergeCell ref="L65:L66"/>
    <mergeCell ref="M65:M66"/>
  </mergeCells>
  <phoneticPr fontId="0" type="noConversion"/>
  <printOptions horizontalCentered="1"/>
  <pageMargins left="0.39370078740157483" right="0.19685039370078741" top="0.39370078740157483" bottom="0" header="0.11811023622047245" footer="0.11811023622047245"/>
  <pageSetup paperSize="9" scale="58" fitToHeight="0" orientation="portrait" r:id="rId1"/>
  <rowBreaks count="20" manualBreakCount="20">
    <brk id="16" max="12" man="1"/>
    <brk id="24" max="12" man="1"/>
    <brk id="33" max="12" man="1"/>
    <brk id="47" max="12" man="1"/>
    <brk id="59" max="12" man="1"/>
    <brk id="69" max="12" man="1"/>
    <brk id="82" max="12" man="1"/>
    <brk id="99" max="12" man="1"/>
    <brk id="116" max="12" man="1"/>
    <brk id="133" max="12" man="1"/>
    <brk id="150" max="12" man="1"/>
    <brk id="167" max="12" man="1"/>
    <brk id="185" max="12" man="1"/>
    <brk id="199" max="12" man="1"/>
    <brk id="216" max="12" man="1"/>
    <brk id="233" max="12" man="1"/>
    <brk id="250" max="12" man="1"/>
    <brk id="267" max="12" man="1"/>
    <brk id="284" max="12" man="1"/>
    <brk id="301"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6"/>
  <sheetViews>
    <sheetView topLeftCell="C1" workbookViewId="0">
      <selection activeCell="W58" sqref="W58"/>
    </sheetView>
  </sheetViews>
  <sheetFormatPr defaultRowHeight="15" x14ac:dyDescent="0.25"/>
  <cols>
    <col min="1" max="1" width="4.85546875" customWidth="1"/>
    <col min="2" max="2" width="30.7109375" customWidth="1"/>
    <col min="3" max="3" width="23.7109375" customWidth="1"/>
    <col min="4" max="4" width="13.42578125" customWidth="1"/>
    <col min="5" max="5" width="13.140625" customWidth="1"/>
    <col min="6" max="6" width="12.140625" customWidth="1"/>
    <col min="7" max="7" width="14.42578125" customWidth="1"/>
    <col min="8" max="8" width="30.140625" customWidth="1"/>
  </cols>
  <sheetData>
    <row r="1" spans="1:8" ht="48.75" customHeight="1" x14ac:dyDescent="0.25">
      <c r="A1" s="110"/>
      <c r="B1" s="1682" t="s">
        <v>593</v>
      </c>
      <c r="C1" s="1682"/>
      <c r="D1" s="1682"/>
      <c r="E1" s="1682"/>
      <c r="F1" s="1682"/>
      <c r="G1" s="1682"/>
      <c r="H1" s="1682"/>
    </row>
    <row r="2" spans="1:8" ht="66.75" customHeight="1" x14ac:dyDescent="0.25">
      <c r="A2" s="1683" t="s">
        <v>471</v>
      </c>
      <c r="B2" s="1683"/>
      <c r="C2" s="1683"/>
      <c r="D2" s="1683"/>
      <c r="E2" s="1683"/>
      <c r="F2" s="1683"/>
      <c r="G2" s="1683"/>
      <c r="H2" s="1683"/>
    </row>
    <row r="3" spans="1:8" ht="15.75" x14ac:dyDescent="0.25">
      <c r="A3" s="110"/>
      <c r="B3" s="110"/>
      <c r="C3" s="110"/>
      <c r="D3" s="110"/>
      <c r="E3" s="110"/>
      <c r="F3" s="110"/>
      <c r="G3" s="110"/>
      <c r="H3" s="110"/>
    </row>
    <row r="4" spans="1:8" ht="15.75" x14ac:dyDescent="0.25">
      <c r="A4" s="1677" t="s">
        <v>407</v>
      </c>
      <c r="B4" s="1677" t="s">
        <v>408</v>
      </c>
      <c r="C4" s="1677" t="s">
        <v>409</v>
      </c>
      <c r="D4" s="1679" t="s">
        <v>410</v>
      </c>
      <c r="E4" s="1679"/>
      <c r="F4" s="1679"/>
      <c r="G4" s="1679"/>
      <c r="H4" s="1680" t="s">
        <v>411</v>
      </c>
    </row>
    <row r="5" spans="1:8" ht="87" customHeight="1" x14ac:dyDescent="0.25">
      <c r="A5" s="1678"/>
      <c r="B5" s="1678"/>
      <c r="C5" s="1678"/>
      <c r="D5" s="111" t="s">
        <v>412</v>
      </c>
      <c r="E5" s="112" t="s">
        <v>413</v>
      </c>
      <c r="F5" s="112" t="s">
        <v>414</v>
      </c>
      <c r="G5" s="112" t="s">
        <v>415</v>
      </c>
      <c r="H5" s="1681"/>
    </row>
    <row r="6" spans="1:8" ht="14.25" customHeight="1" x14ac:dyDescent="0.25">
      <c r="A6" s="113">
        <v>1</v>
      </c>
      <c r="B6" s="113">
        <v>2</v>
      </c>
      <c r="C6" s="113">
        <v>3</v>
      </c>
      <c r="D6" s="113">
        <v>4</v>
      </c>
      <c r="E6" s="114">
        <v>5</v>
      </c>
      <c r="F6" s="114">
        <v>6</v>
      </c>
      <c r="G6" s="114">
        <v>7</v>
      </c>
      <c r="H6" s="114">
        <v>8</v>
      </c>
    </row>
    <row r="7" spans="1:8" ht="36" customHeight="1" x14ac:dyDescent="0.25">
      <c r="A7" s="1684" t="s">
        <v>469</v>
      </c>
      <c r="B7" s="1685"/>
      <c r="C7" s="1685"/>
      <c r="D7" s="1685"/>
      <c r="E7" s="1685"/>
      <c r="F7" s="1685"/>
      <c r="G7" s="1685"/>
      <c r="H7" s="1686"/>
    </row>
    <row r="8" spans="1:8" ht="126" customHeight="1" x14ac:dyDescent="0.25">
      <c r="A8" s="113"/>
      <c r="B8" s="140" t="s">
        <v>446</v>
      </c>
      <c r="C8" s="61" t="s">
        <v>447</v>
      </c>
      <c r="D8" s="138">
        <v>1494.6</v>
      </c>
      <c r="E8" s="138">
        <v>1494.6</v>
      </c>
      <c r="F8" s="138">
        <v>1494.6</v>
      </c>
      <c r="G8" s="138">
        <v>1494.6</v>
      </c>
      <c r="H8" s="139">
        <v>1</v>
      </c>
    </row>
    <row r="9" spans="1:8" ht="137.25" customHeight="1" x14ac:dyDescent="0.25">
      <c r="A9" s="113"/>
      <c r="B9" s="140" t="s">
        <v>448</v>
      </c>
      <c r="C9" s="61" t="s">
        <v>449</v>
      </c>
      <c r="D9" s="138">
        <v>2834.4</v>
      </c>
      <c r="E9" s="138">
        <v>2834.4</v>
      </c>
      <c r="F9" s="138">
        <v>2834.4</v>
      </c>
      <c r="G9" s="138">
        <v>2834.4</v>
      </c>
      <c r="H9" s="139">
        <v>1</v>
      </c>
    </row>
    <row r="10" spans="1:8" ht="27.75" customHeight="1" x14ac:dyDescent="0.25">
      <c r="A10" s="1684" t="s">
        <v>468</v>
      </c>
      <c r="B10" s="1685"/>
      <c r="C10" s="1685"/>
      <c r="D10" s="1685"/>
      <c r="E10" s="1685"/>
      <c r="F10" s="1685"/>
      <c r="G10" s="1685"/>
      <c r="H10" s="1686"/>
    </row>
    <row r="11" spans="1:8" ht="191.25" customHeight="1" x14ac:dyDescent="0.25">
      <c r="A11" s="113"/>
      <c r="B11" s="140" t="s">
        <v>448</v>
      </c>
      <c r="C11" s="61" t="s">
        <v>450</v>
      </c>
      <c r="D11" s="138">
        <v>112.5</v>
      </c>
      <c r="E11" s="138">
        <v>112.5</v>
      </c>
      <c r="F11" s="138">
        <v>112.5</v>
      </c>
      <c r="G11" s="138">
        <v>112.5</v>
      </c>
      <c r="H11" s="139">
        <v>1</v>
      </c>
    </row>
    <row r="12" spans="1:8" ht="15.75" x14ac:dyDescent="0.25">
      <c r="A12" s="1687" t="s">
        <v>467</v>
      </c>
      <c r="B12" s="1687"/>
      <c r="C12" s="1687"/>
      <c r="D12" s="1687"/>
      <c r="E12" s="1687"/>
      <c r="F12" s="1687"/>
      <c r="G12" s="1687"/>
      <c r="H12" s="1687"/>
    </row>
    <row r="13" spans="1:8" ht="195" x14ac:dyDescent="0.25">
      <c r="A13" s="113"/>
      <c r="B13" s="140" t="s">
        <v>448</v>
      </c>
      <c r="C13" s="61" t="s">
        <v>450</v>
      </c>
      <c r="D13" s="138">
        <v>130</v>
      </c>
      <c r="E13" s="138">
        <v>130</v>
      </c>
      <c r="F13" s="138">
        <v>130</v>
      </c>
      <c r="G13" s="138">
        <v>130</v>
      </c>
      <c r="H13" s="139">
        <v>1</v>
      </c>
    </row>
    <row r="14" spans="1:8" ht="33.75" customHeight="1" x14ac:dyDescent="0.25">
      <c r="A14" s="1687" t="s">
        <v>466</v>
      </c>
      <c r="B14" s="1687"/>
      <c r="C14" s="1687"/>
      <c r="D14" s="1687"/>
      <c r="E14" s="1687"/>
      <c r="F14" s="1687"/>
      <c r="G14" s="1687"/>
      <c r="H14" s="1687"/>
    </row>
    <row r="15" spans="1:8" ht="195" x14ac:dyDescent="0.25">
      <c r="A15" s="113"/>
      <c r="B15" s="140" t="s">
        <v>448</v>
      </c>
      <c r="C15" s="61" t="s">
        <v>450</v>
      </c>
      <c r="D15" s="138">
        <v>412.5</v>
      </c>
      <c r="E15" s="138">
        <v>412.5</v>
      </c>
      <c r="F15" s="138">
        <v>412.5</v>
      </c>
      <c r="G15" s="138">
        <v>412.5</v>
      </c>
      <c r="H15" s="139">
        <v>1</v>
      </c>
    </row>
    <row r="16" spans="1:8" ht="38.25" customHeight="1" x14ac:dyDescent="0.25">
      <c r="A16" s="1688" t="s">
        <v>465</v>
      </c>
      <c r="B16" s="1688"/>
      <c r="C16" s="1688"/>
      <c r="D16" s="1688"/>
      <c r="E16" s="1688"/>
      <c r="F16" s="1688"/>
      <c r="G16" s="1688"/>
      <c r="H16" s="1688"/>
    </row>
    <row r="17" spans="1:8" ht="189" customHeight="1" x14ac:dyDescent="0.25">
      <c r="A17" s="113"/>
      <c r="B17" s="140" t="s">
        <v>448</v>
      </c>
      <c r="C17" s="61" t="s">
        <v>450</v>
      </c>
      <c r="D17" s="138">
        <v>245</v>
      </c>
      <c r="E17" s="138">
        <v>245</v>
      </c>
      <c r="F17" s="138">
        <v>245</v>
      </c>
      <c r="G17" s="138">
        <v>245</v>
      </c>
      <c r="H17" s="139">
        <v>1</v>
      </c>
    </row>
    <row r="18" spans="1:8" ht="67.5" customHeight="1" x14ac:dyDescent="0.25">
      <c r="A18" s="1689" t="s">
        <v>454</v>
      </c>
      <c r="B18" s="1690"/>
      <c r="C18" s="1690"/>
      <c r="D18" s="1690"/>
      <c r="E18" s="1690"/>
      <c r="F18" s="1690"/>
      <c r="G18" s="1690"/>
      <c r="H18" s="1690"/>
    </row>
    <row r="19" spans="1:8" ht="21" customHeight="1" x14ac:dyDescent="0.25">
      <c r="A19" s="1677" t="s">
        <v>407</v>
      </c>
      <c r="B19" s="1677" t="s">
        <v>408</v>
      </c>
      <c r="C19" s="1677" t="s">
        <v>409</v>
      </c>
      <c r="D19" s="1679" t="s">
        <v>410</v>
      </c>
      <c r="E19" s="1679"/>
      <c r="F19" s="1679"/>
      <c r="G19" s="1679"/>
      <c r="H19" s="1680" t="s">
        <v>411</v>
      </c>
    </row>
    <row r="20" spans="1:8" ht="73.5" customHeight="1" x14ac:dyDescent="0.25">
      <c r="A20" s="1678"/>
      <c r="B20" s="1678"/>
      <c r="C20" s="1678"/>
      <c r="D20" s="111" t="s">
        <v>412</v>
      </c>
      <c r="E20" s="112" t="s">
        <v>413</v>
      </c>
      <c r="F20" s="112" t="s">
        <v>414</v>
      </c>
      <c r="G20" s="112" t="s">
        <v>415</v>
      </c>
      <c r="H20" s="1681"/>
    </row>
    <row r="21" spans="1:8" ht="13.5" customHeight="1" x14ac:dyDescent="0.25">
      <c r="A21" s="113">
        <v>1</v>
      </c>
      <c r="B21" s="113">
        <v>2</v>
      </c>
      <c r="C21" s="113">
        <v>3</v>
      </c>
      <c r="D21" s="113">
        <v>4</v>
      </c>
      <c r="E21" s="114">
        <v>5</v>
      </c>
      <c r="F21" s="114">
        <v>6</v>
      </c>
      <c r="G21" s="114">
        <v>7</v>
      </c>
      <c r="H21" s="114">
        <v>8</v>
      </c>
    </row>
    <row r="22" spans="1:8" ht="26.25" customHeight="1" x14ac:dyDescent="0.25">
      <c r="A22" s="1684" t="s">
        <v>455</v>
      </c>
      <c r="B22" s="1691"/>
      <c r="C22" s="1691"/>
      <c r="D22" s="1691"/>
      <c r="E22" s="1691"/>
      <c r="F22" s="1691"/>
      <c r="G22" s="1691"/>
      <c r="H22" s="1692"/>
    </row>
    <row r="23" spans="1:8" ht="101.25" customHeight="1" x14ac:dyDescent="0.25">
      <c r="A23" s="113"/>
      <c r="B23" s="142" t="s">
        <v>456</v>
      </c>
      <c r="C23" s="113"/>
      <c r="D23" s="113"/>
      <c r="E23" s="114"/>
      <c r="F23" s="114"/>
      <c r="G23" s="114"/>
      <c r="H23" s="114"/>
    </row>
    <row r="24" spans="1:8" ht="99.75" customHeight="1" x14ac:dyDescent="0.25">
      <c r="A24" s="113"/>
      <c r="B24" s="144" t="s">
        <v>457</v>
      </c>
      <c r="C24" s="113"/>
      <c r="D24" s="113"/>
      <c r="E24" s="114"/>
      <c r="F24" s="114"/>
      <c r="G24" s="114"/>
      <c r="H24" s="113"/>
    </row>
    <row r="25" spans="1:8" ht="35.25" customHeight="1" x14ac:dyDescent="0.25">
      <c r="A25" s="1693" t="s">
        <v>458</v>
      </c>
      <c r="B25" s="1693"/>
      <c r="C25" s="1693"/>
      <c r="D25" s="1693"/>
      <c r="E25" s="1693"/>
      <c r="F25" s="1693"/>
      <c r="G25" s="1693"/>
      <c r="H25" s="1693"/>
    </row>
    <row r="26" spans="1:8" ht="290.25" customHeight="1" x14ac:dyDescent="0.25">
      <c r="A26" s="143"/>
      <c r="B26" s="142" t="s">
        <v>460</v>
      </c>
      <c r="C26" s="143"/>
      <c r="D26" s="138">
        <v>312.5</v>
      </c>
      <c r="E26" s="138">
        <v>312.5</v>
      </c>
      <c r="F26" s="138">
        <v>312.5</v>
      </c>
      <c r="G26" s="138">
        <v>312.5</v>
      </c>
      <c r="H26" s="143"/>
    </row>
    <row r="27" spans="1:8" ht="306" customHeight="1" x14ac:dyDescent="0.25">
      <c r="A27" s="113"/>
      <c r="B27" s="145" t="s">
        <v>461</v>
      </c>
      <c r="C27" s="113"/>
      <c r="D27" s="138">
        <v>3517.4</v>
      </c>
      <c r="E27" s="141">
        <v>3517.4</v>
      </c>
      <c r="F27" s="141">
        <v>3517.4</v>
      </c>
      <c r="G27" s="141">
        <v>3517.4</v>
      </c>
      <c r="H27" s="114"/>
    </row>
    <row r="28" spans="1:8" ht="96" customHeight="1" x14ac:dyDescent="0.25">
      <c r="A28" s="113"/>
      <c r="B28" s="142" t="s">
        <v>464</v>
      </c>
      <c r="C28" s="113"/>
      <c r="D28" s="138">
        <v>0</v>
      </c>
      <c r="E28" s="141">
        <v>0</v>
      </c>
      <c r="F28" s="141">
        <v>0</v>
      </c>
      <c r="G28" s="141">
        <v>0</v>
      </c>
      <c r="H28" s="114"/>
    </row>
    <row r="29" spans="1:8" ht="56.25" customHeight="1" x14ac:dyDescent="0.25">
      <c r="A29" s="113"/>
      <c r="B29" s="142" t="s">
        <v>463</v>
      </c>
      <c r="C29" s="113"/>
      <c r="D29" s="138">
        <v>187.5</v>
      </c>
      <c r="E29" s="141">
        <v>187.5</v>
      </c>
      <c r="F29" s="141">
        <v>187.5</v>
      </c>
      <c r="G29" s="141">
        <v>187.5</v>
      </c>
      <c r="H29" s="114"/>
    </row>
    <row r="30" spans="1:8" ht="43.5" customHeight="1" x14ac:dyDescent="0.25">
      <c r="A30" s="1694" t="s">
        <v>459</v>
      </c>
      <c r="B30" s="1694"/>
      <c r="C30" s="1694"/>
      <c r="D30" s="1694"/>
      <c r="E30" s="1694"/>
      <c r="F30" s="1694"/>
      <c r="G30" s="1694"/>
      <c r="H30" s="1694"/>
    </row>
    <row r="31" spans="1:8" ht="50.25" customHeight="1" x14ac:dyDescent="0.25">
      <c r="A31" s="6"/>
      <c r="B31" s="146" t="s">
        <v>462</v>
      </c>
      <c r="C31" s="6"/>
      <c r="D31" s="1695" t="s">
        <v>134</v>
      </c>
      <c r="E31" s="1696"/>
      <c r="F31" s="1696"/>
      <c r="G31" s="1053"/>
      <c r="H31" s="6"/>
    </row>
    <row r="32" spans="1:8" ht="72.75" customHeight="1" x14ac:dyDescent="0.25">
      <c r="A32" s="1689" t="s">
        <v>453</v>
      </c>
      <c r="B32" s="1689"/>
      <c r="C32" s="1689"/>
      <c r="D32" s="1689"/>
      <c r="E32" s="1689"/>
      <c r="F32" s="1689"/>
      <c r="G32" s="1689"/>
      <c r="H32" s="1689"/>
    </row>
    <row r="33" spans="1:8" ht="55.5" customHeight="1" x14ac:dyDescent="0.25">
      <c r="A33" s="1677" t="s">
        <v>407</v>
      </c>
      <c r="B33" s="1677" t="s">
        <v>408</v>
      </c>
      <c r="C33" s="1677" t="s">
        <v>409</v>
      </c>
      <c r="D33" s="1679" t="s">
        <v>410</v>
      </c>
      <c r="E33" s="1679"/>
      <c r="F33" s="1679"/>
      <c r="G33" s="1679"/>
      <c r="H33" s="1680" t="s">
        <v>411</v>
      </c>
    </row>
    <row r="34" spans="1:8" ht="39" customHeight="1" x14ac:dyDescent="0.25">
      <c r="A34" s="1678"/>
      <c r="B34" s="1678"/>
      <c r="C34" s="1678"/>
      <c r="D34" s="111" t="s">
        <v>412</v>
      </c>
      <c r="E34" s="112" t="s">
        <v>413</v>
      </c>
      <c r="F34" s="112" t="s">
        <v>414</v>
      </c>
      <c r="G34" s="112" t="s">
        <v>415</v>
      </c>
      <c r="H34" s="1681"/>
    </row>
    <row r="35" spans="1:8" ht="15" customHeight="1" x14ac:dyDescent="0.25">
      <c r="A35" s="113">
        <v>1</v>
      </c>
      <c r="B35" s="113">
        <v>2</v>
      </c>
      <c r="C35" s="113">
        <v>3</v>
      </c>
      <c r="D35" s="113">
        <v>4</v>
      </c>
      <c r="E35" s="114">
        <v>5</v>
      </c>
      <c r="F35" s="114">
        <v>6</v>
      </c>
      <c r="G35" s="114">
        <v>7</v>
      </c>
      <c r="H35" s="114">
        <v>8</v>
      </c>
    </row>
    <row r="36" spans="1:8" ht="30" customHeight="1" x14ac:dyDescent="0.25">
      <c r="A36" s="1684" t="s">
        <v>470</v>
      </c>
      <c r="B36" s="1691"/>
      <c r="C36" s="1691"/>
      <c r="D36" s="1691"/>
      <c r="E36" s="1691"/>
      <c r="F36" s="1691"/>
      <c r="G36" s="1691"/>
      <c r="H36" s="1692"/>
    </row>
    <row r="37" spans="1:8" ht="132" x14ac:dyDescent="0.25">
      <c r="A37" s="113"/>
      <c r="B37" s="140" t="s">
        <v>446</v>
      </c>
      <c r="C37" s="61" t="s">
        <v>447</v>
      </c>
      <c r="D37" s="138">
        <v>1364.4</v>
      </c>
      <c r="E37" s="141">
        <v>1364.3</v>
      </c>
      <c r="F37" s="141">
        <v>1364.3</v>
      </c>
      <c r="G37" s="141">
        <v>1364.3</v>
      </c>
      <c r="H37" s="139">
        <v>1</v>
      </c>
    </row>
    <row r="38" spans="1:8" ht="156" x14ac:dyDescent="0.25">
      <c r="A38" s="113"/>
      <c r="B38" s="140" t="s">
        <v>448</v>
      </c>
      <c r="C38" s="61" t="s">
        <v>449</v>
      </c>
      <c r="D38" s="138">
        <v>127.2</v>
      </c>
      <c r="E38" s="141">
        <v>127.1</v>
      </c>
      <c r="F38" s="141">
        <v>127.1</v>
      </c>
      <c r="G38" s="141">
        <v>127.1</v>
      </c>
      <c r="H38" s="139">
        <v>1</v>
      </c>
    </row>
    <row r="39" spans="1:8" ht="60" x14ac:dyDescent="0.25">
      <c r="A39" s="113"/>
      <c r="B39" s="140" t="s">
        <v>451</v>
      </c>
      <c r="C39" s="61" t="s">
        <v>452</v>
      </c>
      <c r="D39" s="138">
        <v>106.5</v>
      </c>
      <c r="E39" s="141">
        <v>106.5</v>
      </c>
      <c r="F39" s="141">
        <v>106.5</v>
      </c>
      <c r="G39" s="141">
        <v>106.5</v>
      </c>
      <c r="H39" s="139">
        <v>1</v>
      </c>
    </row>
    <row r="41" spans="1:8" ht="31.5" x14ac:dyDescent="0.25">
      <c r="A41" s="110"/>
      <c r="B41" s="110"/>
      <c r="C41" s="110"/>
      <c r="D41" s="160"/>
      <c r="E41" s="161"/>
      <c r="F41" s="161"/>
      <c r="G41" s="161"/>
      <c r="H41" s="160" t="s">
        <v>488</v>
      </c>
    </row>
    <row r="42" spans="1:8" ht="57" customHeight="1" x14ac:dyDescent="0.25">
      <c r="A42" s="1676" t="s">
        <v>489</v>
      </c>
      <c r="B42" s="1676"/>
      <c r="C42" s="1676"/>
      <c r="D42" s="1676"/>
      <c r="E42" s="1676"/>
      <c r="F42" s="1676"/>
      <c r="G42" s="1676"/>
      <c r="H42" s="1676"/>
    </row>
    <row r="43" spans="1:8" ht="15.75" x14ac:dyDescent="0.25">
      <c r="A43" s="110"/>
      <c r="B43" s="110"/>
      <c r="C43" s="110"/>
      <c r="D43" s="110"/>
      <c r="E43" s="110"/>
      <c r="F43" s="110"/>
      <c r="G43" s="110"/>
      <c r="H43" s="110"/>
    </row>
    <row r="44" spans="1:8" ht="15.75" x14ac:dyDescent="0.25">
      <c r="A44" s="1677" t="s">
        <v>407</v>
      </c>
      <c r="B44" s="1677" t="s">
        <v>408</v>
      </c>
      <c r="C44" s="1677" t="s">
        <v>409</v>
      </c>
      <c r="D44" s="1679" t="s">
        <v>490</v>
      </c>
      <c r="E44" s="1679"/>
      <c r="F44" s="1679"/>
      <c r="G44" s="1679"/>
      <c r="H44" s="1680" t="s">
        <v>411</v>
      </c>
    </row>
    <row r="45" spans="1:8" ht="92.25" customHeight="1" x14ac:dyDescent="0.25">
      <c r="A45" s="1678"/>
      <c r="B45" s="1678"/>
      <c r="C45" s="1678"/>
      <c r="D45" s="111" t="s">
        <v>412</v>
      </c>
      <c r="E45" s="112" t="s">
        <v>413</v>
      </c>
      <c r="F45" s="112" t="s">
        <v>414</v>
      </c>
      <c r="G45" s="112" t="s">
        <v>415</v>
      </c>
      <c r="H45" s="1681"/>
    </row>
    <row r="46" spans="1:8" ht="15.75" x14ac:dyDescent="0.25">
      <c r="A46" s="113">
        <v>1</v>
      </c>
      <c r="B46" s="113">
        <v>2</v>
      </c>
      <c r="C46" s="113">
        <v>3</v>
      </c>
      <c r="D46" s="113">
        <v>4</v>
      </c>
      <c r="E46" s="114">
        <v>5</v>
      </c>
      <c r="F46" s="114">
        <v>6</v>
      </c>
      <c r="G46" s="114">
        <v>7</v>
      </c>
      <c r="H46" s="114">
        <v>8</v>
      </c>
    </row>
    <row r="47" spans="1:8" ht="110.25" x14ac:dyDescent="0.25">
      <c r="A47" s="158" t="s">
        <v>15</v>
      </c>
      <c r="B47" s="162" t="s">
        <v>491</v>
      </c>
      <c r="C47" s="162" t="s">
        <v>492</v>
      </c>
      <c r="D47" s="1670" t="s">
        <v>493</v>
      </c>
      <c r="E47" s="1671"/>
      <c r="F47" s="1671"/>
      <c r="G47" s="1672"/>
      <c r="H47" s="163" t="s">
        <v>494</v>
      </c>
    </row>
    <row r="48" spans="1:8" ht="126" x14ac:dyDescent="0.25">
      <c r="A48" s="158" t="s">
        <v>17</v>
      </c>
      <c r="B48" s="162" t="s">
        <v>495</v>
      </c>
      <c r="C48" s="162" t="s">
        <v>496</v>
      </c>
      <c r="D48" s="164" t="s">
        <v>497</v>
      </c>
      <c r="E48" s="162" t="s">
        <v>497</v>
      </c>
      <c r="F48" s="162" t="s">
        <v>498</v>
      </c>
      <c r="G48" s="165" t="s">
        <v>499</v>
      </c>
      <c r="H48" s="163" t="s">
        <v>500</v>
      </c>
    </row>
    <row r="49" spans="1:8" ht="94.5" x14ac:dyDescent="0.25">
      <c r="A49" s="158" t="s">
        <v>381</v>
      </c>
      <c r="B49" s="162" t="s">
        <v>501</v>
      </c>
      <c r="C49" s="162" t="s">
        <v>502</v>
      </c>
      <c r="D49" s="1673" t="s">
        <v>503</v>
      </c>
      <c r="E49" s="1674"/>
      <c r="F49" s="1674"/>
      <c r="G49" s="1675"/>
      <c r="H49" s="162" t="s">
        <v>504</v>
      </c>
    </row>
    <row r="50" spans="1:8" ht="94.5" x14ac:dyDescent="0.25">
      <c r="A50" s="158" t="s">
        <v>19</v>
      </c>
      <c r="B50" s="162" t="s">
        <v>505</v>
      </c>
      <c r="C50" s="162" t="s">
        <v>506</v>
      </c>
      <c r="D50" s="1673" t="s">
        <v>503</v>
      </c>
      <c r="E50" s="1674"/>
      <c r="F50" s="1674"/>
      <c r="G50" s="1675"/>
      <c r="H50" s="162" t="s">
        <v>507</v>
      </c>
    </row>
    <row r="51" spans="1:8" ht="47.25" x14ac:dyDescent="0.25">
      <c r="A51" s="158" t="s">
        <v>113</v>
      </c>
      <c r="B51" s="162" t="s">
        <v>508</v>
      </c>
      <c r="C51" s="162" t="s">
        <v>509</v>
      </c>
      <c r="D51" s="1673" t="s">
        <v>503</v>
      </c>
      <c r="E51" s="1674"/>
      <c r="F51" s="1674"/>
      <c r="G51" s="1675"/>
      <c r="H51" s="162" t="s">
        <v>510</v>
      </c>
    </row>
    <row r="52" spans="1:8" ht="141.75" x14ac:dyDescent="0.25">
      <c r="A52" s="158" t="s">
        <v>303</v>
      </c>
      <c r="B52" s="162" t="s">
        <v>511</v>
      </c>
      <c r="C52" s="162" t="s">
        <v>512</v>
      </c>
      <c r="D52" s="162" t="s">
        <v>513</v>
      </c>
      <c r="E52" s="162" t="s">
        <v>513</v>
      </c>
      <c r="F52" s="162" t="s">
        <v>513</v>
      </c>
      <c r="G52" s="165" t="s">
        <v>513</v>
      </c>
      <c r="H52" s="162" t="s">
        <v>514</v>
      </c>
    </row>
    <row r="53" spans="1:8" ht="110.25" x14ac:dyDescent="0.25">
      <c r="A53" s="158" t="s">
        <v>380</v>
      </c>
      <c r="B53" s="162" t="s">
        <v>515</v>
      </c>
      <c r="C53" s="162" t="s">
        <v>516</v>
      </c>
      <c r="D53" s="158" t="s">
        <v>517</v>
      </c>
      <c r="E53" s="158" t="s">
        <v>517</v>
      </c>
      <c r="F53" s="158" t="s">
        <v>517</v>
      </c>
      <c r="G53" s="166" t="s">
        <v>517</v>
      </c>
      <c r="H53" s="162" t="s">
        <v>518</v>
      </c>
    </row>
    <row r="54" spans="1:8" ht="141.75" x14ac:dyDescent="0.25">
      <c r="A54" s="158" t="s">
        <v>382</v>
      </c>
      <c r="B54" s="162" t="s">
        <v>519</v>
      </c>
      <c r="C54" s="162" t="s">
        <v>520</v>
      </c>
      <c r="D54" s="167">
        <v>1</v>
      </c>
      <c r="E54" s="167">
        <v>1</v>
      </c>
      <c r="F54" s="167">
        <v>1</v>
      </c>
      <c r="G54" s="167">
        <v>1</v>
      </c>
      <c r="H54" s="162" t="s">
        <v>518</v>
      </c>
    </row>
    <row r="56" spans="1:8" ht="71.25" customHeight="1" x14ac:dyDescent="0.25">
      <c r="A56" s="1664" t="s">
        <v>792</v>
      </c>
      <c r="B56" s="1664"/>
      <c r="C56" s="1664"/>
      <c r="D56" s="1664"/>
      <c r="E56" s="1664"/>
      <c r="F56" s="1664"/>
      <c r="G56" s="1664"/>
      <c r="H56" s="1664"/>
    </row>
    <row r="57" spans="1:8" ht="15.75" x14ac:dyDescent="0.25">
      <c r="A57" s="259"/>
      <c r="B57" s="259"/>
      <c r="C57" s="259"/>
      <c r="D57" s="259"/>
      <c r="E57" s="259"/>
      <c r="F57" s="259"/>
      <c r="G57" s="259"/>
      <c r="H57" s="259"/>
    </row>
    <row r="58" spans="1:8" ht="15.75" x14ac:dyDescent="0.25">
      <c r="A58" s="1665" t="s">
        <v>407</v>
      </c>
      <c r="B58" s="1665" t="s">
        <v>408</v>
      </c>
      <c r="C58" s="1665" t="s">
        <v>409</v>
      </c>
      <c r="D58" s="1667" t="s">
        <v>793</v>
      </c>
      <c r="E58" s="1667"/>
      <c r="F58" s="1667"/>
      <c r="G58" s="1667"/>
      <c r="H58" s="1668" t="s">
        <v>411</v>
      </c>
    </row>
    <row r="59" spans="1:8" ht="15.75" x14ac:dyDescent="0.25">
      <c r="A59" s="1666"/>
      <c r="B59" s="1666"/>
      <c r="C59" s="1666"/>
      <c r="D59" s="260" t="s">
        <v>412</v>
      </c>
      <c r="E59" s="261" t="s">
        <v>413</v>
      </c>
      <c r="F59" s="261" t="s">
        <v>414</v>
      </c>
      <c r="G59" s="261" t="s">
        <v>415</v>
      </c>
      <c r="H59" s="1669"/>
    </row>
    <row r="60" spans="1:8" ht="15.75" x14ac:dyDescent="0.25">
      <c r="A60" s="262">
        <v>1</v>
      </c>
      <c r="B60" s="262">
        <v>2</v>
      </c>
      <c r="C60" s="262">
        <v>3</v>
      </c>
      <c r="D60" s="262">
        <v>4</v>
      </c>
      <c r="E60" s="263">
        <v>5</v>
      </c>
      <c r="F60" s="263">
        <v>6</v>
      </c>
      <c r="G60" s="263">
        <v>7</v>
      </c>
      <c r="H60" s="263">
        <v>8</v>
      </c>
    </row>
    <row r="61" spans="1:8" x14ac:dyDescent="0.25">
      <c r="A61" s="1658" t="s">
        <v>794</v>
      </c>
      <c r="B61" s="1659"/>
      <c r="C61" s="1659"/>
      <c r="D61" s="1659"/>
      <c r="E61" s="1659"/>
      <c r="F61" s="1659"/>
      <c r="G61" s="1659"/>
      <c r="H61" s="1660"/>
    </row>
    <row r="62" spans="1:8" ht="144" x14ac:dyDescent="0.25">
      <c r="A62" s="262"/>
      <c r="B62" s="264" t="s">
        <v>795</v>
      </c>
      <c r="C62" s="258" t="s">
        <v>796</v>
      </c>
      <c r="D62" s="1661" t="s">
        <v>134</v>
      </c>
      <c r="E62" s="1662"/>
      <c r="F62" s="1662"/>
      <c r="G62" s="1663"/>
      <c r="H62" s="265">
        <v>1</v>
      </c>
    </row>
    <row r="63" spans="1:8" ht="156" x14ac:dyDescent="0.25">
      <c r="A63" s="262"/>
      <c r="B63" s="264" t="s">
        <v>797</v>
      </c>
      <c r="C63" s="258" t="s">
        <v>798</v>
      </c>
      <c r="D63" s="1661" t="s">
        <v>134</v>
      </c>
      <c r="E63" s="1662"/>
      <c r="F63" s="1662"/>
      <c r="G63" s="1663"/>
      <c r="H63" s="265">
        <v>1</v>
      </c>
    </row>
    <row r="64" spans="1:8" x14ac:dyDescent="0.25">
      <c r="A64" s="1658" t="s">
        <v>468</v>
      </c>
      <c r="B64" s="1659"/>
      <c r="C64" s="1659"/>
      <c r="D64" s="1659"/>
      <c r="E64" s="1659"/>
      <c r="F64" s="1659"/>
      <c r="G64" s="1659"/>
      <c r="H64" s="1660"/>
    </row>
    <row r="65" spans="1:8" ht="144" x14ac:dyDescent="0.25">
      <c r="A65" s="262"/>
      <c r="B65" s="264" t="s">
        <v>795</v>
      </c>
      <c r="C65" s="258" t="s">
        <v>796</v>
      </c>
      <c r="D65" s="266">
        <v>16527</v>
      </c>
      <c r="E65" s="266">
        <v>16527</v>
      </c>
      <c r="F65" s="266">
        <v>16527</v>
      </c>
      <c r="G65" s="266">
        <v>16527</v>
      </c>
      <c r="H65" s="265">
        <v>1</v>
      </c>
    </row>
    <row r="66" spans="1:8" ht="156" x14ac:dyDescent="0.25">
      <c r="A66" s="262"/>
      <c r="B66" s="264" t="s">
        <v>797</v>
      </c>
      <c r="C66" s="258" t="s">
        <v>798</v>
      </c>
      <c r="D66" s="266">
        <v>1473.58</v>
      </c>
      <c r="E66" s="266">
        <v>1473.58</v>
      </c>
      <c r="F66" s="266">
        <v>1473.58</v>
      </c>
      <c r="G66" s="266">
        <v>1473.58</v>
      </c>
      <c r="H66" s="265">
        <v>1</v>
      </c>
    </row>
  </sheetData>
  <mergeCells count="49">
    <mergeCell ref="A36:H36"/>
    <mergeCell ref="A22:H22"/>
    <mergeCell ref="A25:H25"/>
    <mergeCell ref="A30:H30"/>
    <mergeCell ref="D31:G31"/>
    <mergeCell ref="A32:H32"/>
    <mergeCell ref="A33:A34"/>
    <mergeCell ref="B33:B34"/>
    <mergeCell ref="C33:C34"/>
    <mergeCell ref="D33:G33"/>
    <mergeCell ref="H33:H34"/>
    <mergeCell ref="A18:H18"/>
    <mergeCell ref="A19:A20"/>
    <mergeCell ref="B19:B20"/>
    <mergeCell ref="C19:C20"/>
    <mergeCell ref="D19:G19"/>
    <mergeCell ref="H19:H20"/>
    <mergeCell ref="A7:H7"/>
    <mergeCell ref="A10:H10"/>
    <mergeCell ref="A12:H12"/>
    <mergeCell ref="A14:H14"/>
    <mergeCell ref="A16:H16"/>
    <mergeCell ref="B1:H1"/>
    <mergeCell ref="A2:H2"/>
    <mergeCell ref="A4:A5"/>
    <mergeCell ref="B4:B5"/>
    <mergeCell ref="C4:C5"/>
    <mergeCell ref="D4:G4"/>
    <mergeCell ref="H4:H5"/>
    <mergeCell ref="D47:G47"/>
    <mergeCell ref="D49:G49"/>
    <mergeCell ref="D50:G50"/>
    <mergeCell ref="D51:G51"/>
    <mergeCell ref="A42:H42"/>
    <mergeCell ref="A44:A45"/>
    <mergeCell ref="B44:B45"/>
    <mergeCell ref="C44:C45"/>
    <mergeCell ref="D44:G44"/>
    <mergeCell ref="H44:H45"/>
    <mergeCell ref="A61:H61"/>
    <mergeCell ref="A64:H64"/>
    <mergeCell ref="D62:G62"/>
    <mergeCell ref="D63:G63"/>
    <mergeCell ref="A56:H56"/>
    <mergeCell ref="A58:A59"/>
    <mergeCell ref="B58:B59"/>
    <mergeCell ref="C58:C59"/>
    <mergeCell ref="D58:G58"/>
    <mergeCell ref="H58:H59"/>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P30" sqref="P30"/>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7</vt:i4>
      </vt:variant>
    </vt:vector>
  </HeadingPairs>
  <TitlesOfParts>
    <vt:vector size="14" baseType="lpstr">
      <vt:lpstr>Паспорт Программы</vt:lpstr>
      <vt:lpstr>паспорта Подпрограмм</vt:lpstr>
      <vt:lpstr>Результаты</vt:lpstr>
      <vt:lpstr>Обоснование</vt:lpstr>
      <vt:lpstr>Перечень</vt:lpstr>
      <vt:lpstr>Лист3</vt:lpstr>
      <vt:lpstr>Лист1</vt:lpstr>
      <vt:lpstr>Обоснование!Заголовки_для_печати</vt:lpstr>
      <vt:lpstr>Результаты!Заголовки_для_печати</vt:lpstr>
      <vt:lpstr>Обоснование!Область_печати</vt:lpstr>
      <vt:lpstr>'Паспорт Программы'!Область_печати</vt:lpstr>
      <vt:lpstr>'паспорта Подпрограмм'!Область_печати</vt:lpstr>
      <vt:lpstr>Перечень!Область_печати</vt:lpstr>
      <vt:lpstr>Результаты!Область_печати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Якуничкина</dc:creator>
  <cp:lastModifiedBy>Воронова Л.Н.</cp:lastModifiedBy>
  <cp:lastPrinted>2016-07-06T12:20:11Z</cp:lastPrinted>
  <dcterms:created xsi:type="dcterms:W3CDTF">2014-09-24T14:18:48Z</dcterms:created>
  <dcterms:modified xsi:type="dcterms:W3CDTF">2016-07-22T13:26:53Z</dcterms:modified>
</cp:coreProperties>
</file>